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4-2020 Закон КК от 26-11-2020 № 520\"/>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16'!$Y$14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16'!$A$1:$AY$77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71" i="11"/>
  <c r="AY71" i="11"/>
  <c r="C72" i="11"/>
  <c r="AY72" i="11"/>
  <c r="C73" i="11"/>
  <c r="AY73" i="11"/>
  <c r="C74" i="11"/>
  <c r="AY74" i="11"/>
  <c r="C75" i="11"/>
  <c r="AY75"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C58" i="11"/>
  <c r="AY58" i="11"/>
  <c r="C59" i="11"/>
  <c r="AY59" i="11"/>
  <c r="C60" i="11"/>
  <c r="AY60" i="11"/>
  <c r="C61" i="11"/>
  <c r="AY61" i="11"/>
  <c r="C62" i="11"/>
  <c r="AY62" i="11"/>
  <c r="C63" i="11"/>
  <c r="AY63" i="11"/>
  <c r="C64" i="11"/>
  <c r="AY64" i="11"/>
  <c r="C65" i="11"/>
  <c r="AY65" i="11"/>
  <c r="C66" i="11"/>
  <c r="AY66" i="11"/>
  <c r="C67" i="11"/>
  <c r="AY67" i="11"/>
  <c r="C68" i="11"/>
  <c r="AY68" i="11"/>
  <c r="C69" i="11"/>
  <c r="AY69" i="11"/>
  <c r="C70" i="11"/>
  <c r="AY70" i="11"/>
  <c r="Y12" i="11" l="1"/>
  <c r="B2" i="11" l="1"/>
  <c r="Y5" i="11" l="1"/>
  <c r="Y11" i="11"/>
  <c r="Y4" i="11"/>
  <c r="Y10" i="11"/>
</calcChain>
</file>

<file path=xl/sharedStrings.xml><?xml version="1.0" encoding="utf-8"?>
<sst xmlns="http://schemas.openxmlformats.org/spreadsheetml/2006/main" count="265" uniqueCount="207">
  <si>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</si>
  <si>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</si>
  <si>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</si>
  <si>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</si>
  <si>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</si>
  <si>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</si>
  <si>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</si>
  <si>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</si>
  <si>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</si>
  <si>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</si>
  <si>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</si>
  <si>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</si>
  <si>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</si>
  <si>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</si>
  <si>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</si>
  <si>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</si>
  <si>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</si>
  <si>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</si>
  <si>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</si>
  <si>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</si>
  <si>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</si>
  <si>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</si>
  <si>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</si>
  <si>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</si>
  <si>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</si>
  <si>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</si>
  <si>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</si>
  <si>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</si>
  <si>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</si>
  <si>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</si>
  <si>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</si>
  <si>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Апука"</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</si>
  <si>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</si>
  <si>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</si>
  <si>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</si>
  <si>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</si>
  <si>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</si>
  <si>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</si>
  <si>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</si>
  <si>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</si>
  <si>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</si>
  <si>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</si>
  <si>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</si>
  <si>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</si>
  <si>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</si>
  <si>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</si>
  <si>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</si>
  <si>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</si>
  <si>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</si>
  <si>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</si>
  <si>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</si>
  <si>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</si>
  <si>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</si>
  <si>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</si>
  <si>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</si>
  <si>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</si>
  <si>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</si>
  <si>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</si>
  <si>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</si>
  <si>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</si>
  <si>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</si>
  <si>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</si>
  <si>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</si>
  <si>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</si>
  <si>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</si>
  <si>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</si>
  <si>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</si>
  <si>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</si>
  <si>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</si>
  <si>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</si>
  <si>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</si>
  <si>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</si>
  <si>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</si>
  <si>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</si>
  <si>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</si>
  <si>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</si>
  <si>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</si>
  <si>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</si>
  <si>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</si>
  <si>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</si>
  <si>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</si>
  <si>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</si>
  <si>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</si>
  <si>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</si>
  <si>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</si>
  <si>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</si>
  <si>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</si>
  <si>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</si>
  <si>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</si>
  <si>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</si>
  <si>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</si>
  <si>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</si>
  <si>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</si>
  <si>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</si>
  <si>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</si>
  <si>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</si>
  <si>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</si>
  <si>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</si>
  <si>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</si>
  <si>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</si>
  <si>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</si>
  <si>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</si>
  <si>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</si>
  <si>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</si>
  <si>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</si>
  <si>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</si>
  <si>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</si>
  <si>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</si>
  <si>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</si>
  <si>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</si>
  <si>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</si>
  <si>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</si>
  <si>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</si>
  <si>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</si>
  <si>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</si>
  <si>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</si>
  <si>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</si>
  <si>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</si>
  <si>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</si>
  <si>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</si>
  <si>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</si>
  <si>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</si>
  <si>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</si>
  <si>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</si>
  <si>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</si>
  <si>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</si>
  <si>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</si>
  <si>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</si>
  <si>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</si>
  <si>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</si>
  <si>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</si>
  <si>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</si>
  <si>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</si>
  <si>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</si>
  <si>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</si>
  <si>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</si>
  <si>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</si>
  <si>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</si>
  <si>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</si>
  <si>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</si>
  <si>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</si>
  <si>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</si>
  <si>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</si>
  <si>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</si>
  <si>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</si>
  <si>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</si>
  <si>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</si>
  <si>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</si>
  <si>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</si>
  <si>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</si>
  <si>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</si>
  <si>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</si>
  <si>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</si>
  <si>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</si>
  <si>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</si>
  <si>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</si>
  <si>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</si>
  <si>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</si>
  <si>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</si>
  <si>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</si>
  <si>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</si>
  <si>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</si>
  <si>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</si>
  <si>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</si>
  <si>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</si>
  <si>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</si>
  <si>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</si>
  <si>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32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</si>
  <si>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</si>
  <si>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</si>
  <si>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</si>
  <si>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</si>
  <si>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</si>
  <si>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</si>
  <si>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</si>
  <si>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</si>
  <si>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</si>
  <si>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35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</si>
  <si>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</si>
  <si>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</si>
  <si>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</si>
  <si>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</si>
  <si>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</si>
  <si>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</si>
  <si>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</si>
  <si>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</si>
  <si>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</si>
  <si>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</si>
  <si>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</si>
  <si>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</si>
  <si>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</si>
  <si>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</si>
  <si>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</si>
  <si>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40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</si>
  <si>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</si>
  <si>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</si>
  <si>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</si>
  <si>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Расходы за счет средств краевого бюджета</t>
  </si>
  <si>
    <t>Расходы за счет средств федерального бюджета</t>
  </si>
  <si>
    <t>42</t>
  </si>
  <si>
    <t>43</t>
  </si>
  <si>
    <t>45</t>
  </si>
  <si>
    <t>47</t>
  </si>
  <si>
    <t>49</t>
  </si>
  <si>
    <t>50</t>
  </si>
  <si>
    <t>Приложение 18</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</si>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</sst>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38"/>
  <sheetViews>
    <sheetView tabSelected="1" topLeftCell="I1" zoomScale="60" zoomScaleNormal="60" workbookViewId="0">
      <selection activeCell="Y7" sqref="Y7"/>
    </sheetView>
  </sheetViews>
  <sheetFormatPr defaultRowHeight="15.75" x14ac:dyDescent="0.25"/>
  <cols>
    <col min="1" max="1" width="9.140625" style="8"/>
    <col min="2" max="2" width="47.140625" style="5" customWidth="1"/>
    <col min="3" max="3" width="16.42578125" style="3" customWidth="1"/>
    <col min="4" max="4" width="27.42578125" style="5" customWidth="1"/>
    <col min="5" max="50" width="20.7109375" style="1" customWidth="1"/>
    <col min="51" max="51" width="24.7109375" style="1" customWidth="1"/>
    <col min="52" max="52" width="9.140625" style="3"/>
    <col min="53" max="16384" width="9.140625" style="1"/>
  </cols>
  <sheetData>
    <row r="1" spans="1:52" ht="23.25" x14ac:dyDescent="0.35">
      <c r="B1" s="49" t="s">
        <v>57</v>
      </c>
      <c r="Y1" s="44" t="s">
        <v>205</v>
      </c>
    </row>
    <row r="2" spans="1:52" ht="23.25" x14ac:dyDescent="0.35">
      <c r="B2" s="49">
        <f>YEAR(Date)</f>
        <v>2020</v>
      </c>
      <c r="Y2" s="44" t="s">
        <v>0</v>
      </c>
    </row>
    <row r="3" spans="1:52" ht="23.25" x14ac:dyDescent="0.35">
      <c r="A3" s="7" t="s">
        <v>58</v>
      </c>
      <c r="Y3" s="44" t="s">
        <v>53</v>
      </c>
    </row>
    <row r="4" spans="1:52" ht="23.25" x14ac:dyDescent="0.35">
      <c r="Y4" s="44" t="str">
        <f>CONCATENATE("""О краевом бюджете на ",Year," год_x000D_")</f>
        <v>"О краевом бюджете на 2020 год_x000D_</v>
      </c>
    </row>
    <row r="5" spans="1:52" ht="23.25" x14ac:dyDescent="0.25">
      <c r="Y5" s="47" t="str">
        <f>CONCATENATE("и на плановый период ",Year+1," и ",Year+2," годов""")</f>
        <v>и на плановый период 2021 и 2022 годов"</v>
      </c>
    </row>
    <row r="6" spans="1:52" ht="23.25" x14ac:dyDescent="0.35">
      <c r="Y6" s="44" t="s">
        <v>206</v>
      </c>
    </row>
    <row r="8" spans="1:52" ht="23.25" x14ac:dyDescent="0.35">
      <c r="A8" s="7"/>
      <c r="C8" s="46"/>
      <c r="D8" s="46"/>
      <c r="E8" s="46"/>
      <c r="F8" s="46"/>
      <c r="G8" s="46"/>
      <c r="H8" s="46"/>
      <c r="I8" s="46"/>
      <c r="J8" s="46"/>
      <c r="K8" s="46"/>
      <c r="L8" s="46"/>
      <c r="M8" s="46"/>
      <c r="N8" s="46"/>
      <c r="O8" s="46"/>
      <c r="P8" s="46"/>
      <c r="Q8" s="46"/>
      <c r="R8" s="46"/>
      <c r="S8" s="46"/>
      <c r="T8" s="46"/>
      <c r="U8" s="46"/>
      <c r="V8" s="46"/>
      <c r="W8" s="46"/>
      <c r="X8" s="46"/>
      <c r="Y8" s="44" t="s">
        <v>56</v>
      </c>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row>
    <row r="9" spans="1:52" ht="23.25" x14ac:dyDescent="0.35">
      <c r="A9" s="7"/>
      <c r="C9" s="46"/>
      <c r="D9" s="46"/>
      <c r="E9" s="46"/>
      <c r="F9" s="46"/>
      <c r="G9" s="46"/>
      <c r="H9" s="46"/>
      <c r="I9" s="46"/>
      <c r="J9" s="46"/>
      <c r="K9" s="46"/>
      <c r="L9" s="46"/>
      <c r="M9" s="46"/>
      <c r="N9" s="46"/>
      <c r="O9" s="46"/>
      <c r="P9" s="46"/>
      <c r="Q9" s="46"/>
      <c r="R9" s="46"/>
      <c r="S9" s="46"/>
      <c r="T9" s="46"/>
      <c r="U9" s="46"/>
      <c r="V9" s="46"/>
      <c r="W9" s="46"/>
      <c r="X9" s="46"/>
      <c r="Y9" s="44" t="s">
        <v>0</v>
      </c>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row>
    <row r="10" spans="1:52"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4" t="str">
        <f>CONCATENATE("''О краевом бюджете на ",Year," год")</f>
        <v>''О краевом бюджете на 2020 год</v>
      </c>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row>
    <row r="11" spans="1:52" ht="23.25" x14ac:dyDescent="0.35">
      <c r="A11" s="7"/>
      <c r="C11" s="50" t="s">
        <v>55</v>
      </c>
      <c r="D11" s="46"/>
      <c r="E11" s="46"/>
      <c r="F11" s="46"/>
      <c r="G11" s="46"/>
      <c r="H11" s="46"/>
      <c r="I11" s="46"/>
      <c r="J11" s="46"/>
      <c r="K11" s="46"/>
      <c r="L11" s="46"/>
      <c r="M11" s="46"/>
      <c r="N11" s="46"/>
      <c r="O11" s="46"/>
      <c r="P11" s="46"/>
      <c r="Q11" s="46"/>
      <c r="R11" s="46"/>
      <c r="S11" s="46"/>
      <c r="T11" s="46"/>
      <c r="U11" s="46"/>
      <c r="V11" s="46"/>
      <c r="W11" s="46"/>
      <c r="X11" s="46"/>
      <c r="Y11" s="47" t="str">
        <f>CONCATENATE("и на плановый период ",Year+1," и ",Year+2," годов""")</f>
        <v>и на плановый период 2021 и 2022 годов"</v>
      </c>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row>
    <row r="12" spans="1:52"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4" t="str">
        <f>MID(Law,24,19)</f>
        <v>от 29.11.2019 № 396</v>
      </c>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row>
    <row r="13" spans="1:52" ht="57.75" customHeight="1" x14ac:dyDescent="0.35">
      <c r="A13" s="72"/>
      <c r="B13" s="72"/>
      <c r="C13" s="72"/>
      <c r="D13" s="72"/>
      <c r="E13" s="7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2020 год </v>
      </c>
      <c r="F13" s="73"/>
      <c r="G13" s="73"/>
      <c r="H13" s="73"/>
      <c r="I13" s="73"/>
      <c r="J13" s="73"/>
      <c r="K13" s="73"/>
      <c r="L13" s="73"/>
      <c r="M13" s="73"/>
      <c r="N13" s="73"/>
      <c r="O13" s="73"/>
      <c r="P13" s="73"/>
      <c r="Q13" s="73"/>
      <c r="R13" s="73"/>
      <c r="S13" s="73"/>
      <c r="T13" s="73"/>
      <c r="U13" s="73"/>
      <c r="V13" s="73"/>
      <c r="W13" s="73"/>
      <c r="X13" s="73"/>
      <c r="Y13" s="73"/>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9"/>
    </row>
    <row r="14" spans="1:52"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43" t="s">
        <v>52</v>
      </c>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row>
    <row r="15" spans="1:52" s="13" customFormat="1" ht="62.25" customHeight="1" x14ac:dyDescent="0.2">
      <c r="A15" s="74" t="s">
        <v>48</v>
      </c>
      <c r="B15" s="78" t="s">
        <v>1</v>
      </c>
      <c r="C15" s="84" t="s">
        <v>47</v>
      </c>
      <c r="D15" s="78" t="s">
        <v>2</v>
      </c>
      <c r="E15" s="78" t="s">
        <v>3</v>
      </c>
      <c r="F15" s="76" t="s">
        <v>4</v>
      </c>
      <c r="G15" s="80" t="s">
        <v>5</v>
      </c>
      <c r="H15" s="82" t="s">
        <v>6</v>
      </c>
      <c r="I15" s="80" t="s">
        <v>7</v>
      </c>
      <c r="J15" s="80" t="s">
        <v>8</v>
      </c>
      <c r="K15" s="76" t="s">
        <v>9</v>
      </c>
      <c r="L15" s="76" t="s">
        <v>10</v>
      </c>
      <c r="M15" s="76" t="s">
        <v>11</v>
      </c>
      <c r="N15" s="76" t="s">
        <v>12</v>
      </c>
      <c r="O15" s="76" t="s">
        <v>13</v>
      </c>
      <c r="P15" s="76" t="s">
        <v>14</v>
      </c>
      <c r="Q15" s="76" t="s">
        <v>15</v>
      </c>
      <c r="R15" s="76" t="s">
        <v>16</v>
      </c>
      <c r="S15" s="76" t="s">
        <v>17</v>
      </c>
      <c r="T15" s="76" t="s">
        <v>18</v>
      </c>
      <c r="U15" s="76" t="s">
        <v>19</v>
      </c>
      <c r="V15" s="76" t="s">
        <v>20</v>
      </c>
      <c r="W15" s="76" t="s">
        <v>21</v>
      </c>
      <c r="X15" s="76" t="s">
        <v>22</v>
      </c>
      <c r="Y15" s="76" t="s">
        <v>23</v>
      </c>
      <c r="Z15" s="76" t="s">
        <v>24</v>
      </c>
      <c r="AA15" s="76" t="s">
        <v>25</v>
      </c>
      <c r="AB15" s="76" t="s">
        <v>26</v>
      </c>
      <c r="AC15" s="77" t="s">
        <v>50</v>
      </c>
      <c r="AD15" s="76" t="s">
        <v>27</v>
      </c>
      <c r="AE15" s="76" t="s">
        <v>28</v>
      </c>
      <c r="AF15" s="76" t="s">
        <v>29</v>
      </c>
      <c r="AG15" s="76" t="s">
        <v>30</v>
      </c>
      <c r="AH15" s="76" t="s">
        <v>31</v>
      </c>
      <c r="AI15" s="76" t="s">
        <v>32</v>
      </c>
      <c r="AJ15" s="76" t="s">
        <v>33</v>
      </c>
      <c r="AK15" s="76" t="s">
        <v>34</v>
      </c>
      <c r="AL15" s="76" t="s">
        <v>35</v>
      </c>
      <c r="AM15" s="76" t="s">
        <v>36</v>
      </c>
      <c r="AN15" s="76" t="s">
        <v>37</v>
      </c>
      <c r="AO15" s="76" t="s">
        <v>38</v>
      </c>
      <c r="AP15" s="76" t="s">
        <v>39</v>
      </c>
      <c r="AQ15" s="76" t="s">
        <v>51</v>
      </c>
      <c r="AR15" s="76" t="s">
        <v>40</v>
      </c>
      <c r="AS15" s="76" t="s">
        <v>41</v>
      </c>
      <c r="AT15" s="76" t="s">
        <v>42</v>
      </c>
      <c r="AU15" s="76" t="s">
        <v>43</v>
      </c>
      <c r="AV15" s="76" t="s">
        <v>44</v>
      </c>
      <c r="AW15" s="76" t="s">
        <v>45</v>
      </c>
      <c r="AX15" s="76" t="s">
        <v>46</v>
      </c>
      <c r="AY15" s="87" t="s">
        <v>49</v>
      </c>
      <c r="AZ15" s="19"/>
    </row>
    <row r="16" spans="1:52" s="13" customFormat="1" ht="15.75" customHeight="1" x14ac:dyDescent="0.2">
      <c r="A16" s="75"/>
      <c r="B16" s="79"/>
      <c r="C16" s="85"/>
      <c r="D16" s="79"/>
      <c r="E16" s="79"/>
      <c r="F16" s="77"/>
      <c r="G16" s="81"/>
      <c r="H16" s="83"/>
      <c r="I16" s="81"/>
      <c r="J16" s="81"/>
      <c r="K16" s="77"/>
      <c r="L16" s="77"/>
      <c r="M16" s="77"/>
      <c r="N16" s="77"/>
      <c r="O16" s="77"/>
      <c r="P16" s="77"/>
      <c r="Q16" s="77"/>
      <c r="R16" s="77"/>
      <c r="S16" s="77"/>
      <c r="T16" s="77"/>
      <c r="U16" s="77"/>
      <c r="V16" s="77"/>
      <c r="W16" s="77"/>
      <c r="X16" s="77"/>
      <c r="Y16" s="77"/>
      <c r="Z16" s="77"/>
      <c r="AA16" s="77"/>
      <c r="AB16" s="77"/>
      <c r="AC16" s="86"/>
      <c r="AD16" s="77"/>
      <c r="AE16" s="77"/>
      <c r="AF16" s="77"/>
      <c r="AG16" s="77"/>
      <c r="AH16" s="77"/>
      <c r="AI16" s="77"/>
      <c r="AJ16" s="77"/>
      <c r="AK16" s="77"/>
      <c r="AL16" s="77"/>
      <c r="AM16" s="77"/>
      <c r="AN16" s="77"/>
      <c r="AO16" s="77"/>
      <c r="AP16" s="77"/>
      <c r="AQ16" s="77"/>
      <c r="AR16" s="77"/>
      <c r="AS16" s="77"/>
      <c r="AT16" s="77"/>
      <c r="AU16" s="77"/>
      <c r="AV16" s="77"/>
      <c r="AW16" s="77"/>
      <c r="AX16" s="77"/>
      <c r="AY16" s="88"/>
      <c r="AZ16" s="19"/>
    </row>
    <row r="17" spans="1:53"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1">
        <v>25</v>
      </c>
      <c r="Z17" s="10" t="s">
        <v>147</v>
      </c>
      <c r="AA17" s="11">
        <v>27</v>
      </c>
      <c r="AB17" s="10" t="s">
        <v>153</v>
      </c>
      <c r="AC17" s="11">
        <v>29</v>
      </c>
      <c r="AD17" s="10" t="s">
        <v>161</v>
      </c>
      <c r="AE17" s="11">
        <v>31</v>
      </c>
      <c r="AF17" s="10" t="s">
        <v>167</v>
      </c>
      <c r="AG17" s="11">
        <v>33</v>
      </c>
      <c r="AH17" s="11">
        <v>34</v>
      </c>
      <c r="AI17" s="11">
        <v>35</v>
      </c>
      <c r="AJ17" s="11">
        <v>36</v>
      </c>
      <c r="AK17" s="10" t="s">
        <v>184</v>
      </c>
      <c r="AL17" s="10" t="s">
        <v>187</v>
      </c>
      <c r="AM17" s="11">
        <v>39</v>
      </c>
      <c r="AN17" s="10" t="s">
        <v>193</v>
      </c>
      <c r="AO17" s="11">
        <v>41</v>
      </c>
      <c r="AP17" s="10" t="s">
        <v>199</v>
      </c>
      <c r="AQ17" s="10" t="s">
        <v>200</v>
      </c>
      <c r="AR17" s="11">
        <v>44</v>
      </c>
      <c r="AS17" s="10" t="s">
        <v>201</v>
      </c>
      <c r="AT17" s="11">
        <v>46</v>
      </c>
      <c r="AU17" s="10" t="s">
        <v>202</v>
      </c>
      <c r="AV17" s="11">
        <v>48</v>
      </c>
      <c r="AW17" s="10" t="s">
        <v>203</v>
      </c>
      <c r="AX17" s="10" t="s">
        <v>204</v>
      </c>
      <c r="AY17" s="11">
        <v>51</v>
      </c>
      <c r="AZ17" s="20"/>
    </row>
    <row r="18" spans="1:53" s="6" customFormat="1" ht="337.5" x14ac:dyDescent="0.3">
      <c r="A18" s="51" t="s">
        <v>59</v>
      </c>
      <c r="B18" s="52" t="s">
        <v>60</v>
      </c>
      <c r="C18" s="53" t="str">
        <f t="shared" ref="C18:C49" si="0">MID(AZ18,1,2)&amp;" "&amp;MID(AZ18,3,1)&amp;" "&amp;MID(AZ18,4,2)&amp;" "&amp;MID(AZ18,6,5)</f>
        <v>03 6 02 R4670</v>
      </c>
      <c r="D18" s="53" t="s">
        <v>61</v>
      </c>
      <c r="E18" s="60"/>
      <c r="F18" s="60"/>
      <c r="G18" s="60"/>
      <c r="H18" s="61"/>
      <c r="I18" s="61"/>
      <c r="J18" s="61">
        <v>1757.90032</v>
      </c>
      <c r="K18" s="61"/>
      <c r="L18" s="61"/>
      <c r="M18" s="61"/>
      <c r="N18" s="61"/>
      <c r="O18" s="61"/>
      <c r="P18" s="61"/>
      <c r="Q18" s="61"/>
      <c r="R18" s="61"/>
      <c r="S18" s="61"/>
      <c r="T18" s="61"/>
      <c r="U18" s="61"/>
      <c r="V18" s="61"/>
      <c r="W18" s="61"/>
      <c r="X18" s="61"/>
      <c r="Y18" s="61"/>
      <c r="Z18" s="61">
        <v>1491.42607</v>
      </c>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54">
        <f t="shared" ref="AY18:AY49" si="1">SUM(E18:AX18)</f>
        <v>3249.3263900000002</v>
      </c>
      <c r="AZ18" s="26" t="s">
        <v>62</v>
      </c>
      <c r="BA18" s="26"/>
    </row>
    <row r="19" spans="1:53" s="6" customFormat="1" ht="31.5" x14ac:dyDescent="0.25">
      <c r="A19" s="55"/>
      <c r="B19" s="56" t="s">
        <v>63</v>
      </c>
      <c r="C19" s="57" t="str">
        <f t="shared" si="0"/>
        <v>03 6 02 R4670</v>
      </c>
      <c r="D19" s="58"/>
      <c r="E19" s="62"/>
      <c r="F19" s="62"/>
      <c r="G19" s="62"/>
      <c r="H19" s="63"/>
      <c r="I19" s="63"/>
      <c r="J19" s="63">
        <v>1406.32025</v>
      </c>
      <c r="K19" s="63"/>
      <c r="L19" s="63"/>
      <c r="M19" s="63"/>
      <c r="N19" s="63"/>
      <c r="O19" s="63"/>
      <c r="P19" s="63"/>
      <c r="Q19" s="63"/>
      <c r="R19" s="63"/>
      <c r="S19" s="63"/>
      <c r="T19" s="63"/>
      <c r="U19" s="63"/>
      <c r="V19" s="63"/>
      <c r="W19" s="63"/>
      <c r="X19" s="63"/>
      <c r="Y19" s="63"/>
      <c r="Z19" s="63">
        <v>1193.14086</v>
      </c>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59">
        <f t="shared" si="1"/>
        <v>2599.4611100000002</v>
      </c>
      <c r="AZ19" s="18" t="s">
        <v>62</v>
      </c>
      <c r="BA19" s="18"/>
    </row>
    <row r="20" spans="1:53" s="6" customFormat="1" ht="409.5" x14ac:dyDescent="0.3">
      <c r="A20" s="22" t="s">
        <v>64</v>
      </c>
      <c r="B20" s="23" t="s">
        <v>65</v>
      </c>
      <c r="C20" s="24" t="str">
        <f t="shared" si="0"/>
        <v>03 6 03 40060</v>
      </c>
      <c r="D20" s="24" t="s">
        <v>61</v>
      </c>
      <c r="E20" s="64"/>
      <c r="F20" s="64"/>
      <c r="G20" s="64"/>
      <c r="H20" s="65"/>
      <c r="I20" s="65"/>
      <c r="J20" s="65">
        <v>183.5</v>
      </c>
      <c r="K20" s="65"/>
      <c r="L20" s="65"/>
      <c r="M20" s="65"/>
      <c r="N20" s="65"/>
      <c r="O20" s="65"/>
      <c r="P20" s="65"/>
      <c r="Q20" s="65"/>
      <c r="R20" s="65"/>
      <c r="S20" s="65"/>
      <c r="T20" s="65"/>
      <c r="U20" s="65"/>
      <c r="V20" s="65"/>
      <c r="W20" s="65"/>
      <c r="X20" s="65"/>
      <c r="Y20" s="65"/>
      <c r="Z20" s="65"/>
      <c r="AA20" s="65"/>
      <c r="AB20" s="65"/>
      <c r="AC20" s="65">
        <v>131.5</v>
      </c>
      <c r="AD20" s="65"/>
      <c r="AE20" s="65"/>
      <c r="AF20" s="65"/>
      <c r="AG20" s="65"/>
      <c r="AH20" s="65"/>
      <c r="AI20" s="65"/>
      <c r="AJ20" s="65"/>
      <c r="AK20" s="65">
        <v>13</v>
      </c>
      <c r="AL20" s="65"/>
      <c r="AM20" s="65"/>
      <c r="AN20" s="65"/>
      <c r="AO20" s="65"/>
      <c r="AP20" s="65"/>
      <c r="AQ20" s="65"/>
      <c r="AR20" s="65"/>
      <c r="AS20" s="65"/>
      <c r="AT20" s="65"/>
      <c r="AU20" s="65"/>
      <c r="AV20" s="65"/>
      <c r="AW20" s="65"/>
      <c r="AX20" s="65"/>
      <c r="AY20" s="25">
        <f t="shared" si="1"/>
        <v>328</v>
      </c>
      <c r="AZ20" s="26" t="s">
        <v>66</v>
      </c>
      <c r="BA20" s="26"/>
    </row>
    <row r="21" spans="1:53" s="6" customFormat="1" ht="206.25" x14ac:dyDescent="0.3">
      <c r="A21" s="22" t="s">
        <v>67</v>
      </c>
      <c r="B21" s="23" t="s">
        <v>68</v>
      </c>
      <c r="C21" s="24" t="str">
        <f t="shared" si="0"/>
        <v>03 6 A1 55190</v>
      </c>
      <c r="D21" s="24" t="s">
        <v>61</v>
      </c>
      <c r="E21" s="64"/>
      <c r="F21" s="64"/>
      <c r="G21" s="64"/>
      <c r="H21" s="65"/>
      <c r="I21" s="65">
        <v>21136.17354</v>
      </c>
      <c r="J21" s="65"/>
      <c r="K21" s="65">
        <v>6957.6529099999998</v>
      </c>
      <c r="L21" s="65"/>
      <c r="M21" s="65"/>
      <c r="N21" s="65"/>
      <c r="O21" s="65"/>
      <c r="P21" s="65"/>
      <c r="Q21" s="65">
        <v>2766.5945999999999</v>
      </c>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25">
        <f t="shared" si="1"/>
        <v>30860.421050000001</v>
      </c>
      <c r="AZ21" s="26" t="s">
        <v>69</v>
      </c>
      <c r="BA21" s="26"/>
    </row>
    <row r="22" spans="1:53" s="6" customFormat="1" ht="31.5" x14ac:dyDescent="0.25">
      <c r="A22" s="55"/>
      <c r="B22" s="56" t="s">
        <v>63</v>
      </c>
      <c r="C22" s="57" t="str">
        <f t="shared" si="0"/>
        <v>03 6 A1 55190</v>
      </c>
      <c r="D22" s="58"/>
      <c r="E22" s="62"/>
      <c r="F22" s="62"/>
      <c r="G22" s="62"/>
      <c r="H22" s="63"/>
      <c r="I22" s="63">
        <v>20079.364860000001</v>
      </c>
      <c r="J22" s="63"/>
      <c r="K22" s="63">
        <v>6609.77027</v>
      </c>
      <c r="L22" s="63"/>
      <c r="M22" s="63"/>
      <c r="N22" s="63"/>
      <c r="O22" s="63"/>
      <c r="P22" s="63"/>
      <c r="Q22" s="63">
        <v>2628.26487</v>
      </c>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59">
        <f t="shared" si="1"/>
        <v>29317.4</v>
      </c>
      <c r="AZ22" s="18" t="s">
        <v>69</v>
      </c>
      <c r="BA22" s="18"/>
    </row>
    <row r="23" spans="1:53" s="6" customFormat="1" ht="393.75" x14ac:dyDescent="0.3">
      <c r="A23" s="22" t="s">
        <v>70</v>
      </c>
      <c r="B23" s="23" t="s">
        <v>71</v>
      </c>
      <c r="C23" s="24" t="str">
        <f t="shared" si="0"/>
        <v>07 1 03 40060</v>
      </c>
      <c r="D23" s="24" t="s">
        <v>72</v>
      </c>
      <c r="E23" s="64"/>
      <c r="F23" s="64"/>
      <c r="G23" s="64"/>
      <c r="H23" s="65">
        <v>137.56</v>
      </c>
      <c r="I23" s="65"/>
      <c r="J23" s="65"/>
      <c r="K23" s="65"/>
      <c r="L23" s="65">
        <v>901.53399999999999</v>
      </c>
      <c r="M23" s="65">
        <v>3000</v>
      </c>
      <c r="N23" s="65">
        <v>3000</v>
      </c>
      <c r="O23" s="65"/>
      <c r="P23" s="65"/>
      <c r="Q23" s="65"/>
      <c r="R23" s="65"/>
      <c r="S23" s="65"/>
      <c r="T23" s="65"/>
      <c r="U23" s="65"/>
      <c r="V23" s="65"/>
      <c r="W23" s="65"/>
      <c r="X23" s="65"/>
      <c r="Y23" s="65"/>
      <c r="Z23" s="65">
        <v>3279.05</v>
      </c>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25">
        <f t="shared" si="1"/>
        <v>10318.144</v>
      </c>
      <c r="AZ23" s="26" t="s">
        <v>73</v>
      </c>
      <c r="BA23" s="26"/>
    </row>
    <row r="24" spans="1:53" s="6" customFormat="1" ht="393.75" x14ac:dyDescent="0.3">
      <c r="A24" s="22" t="s">
        <v>74</v>
      </c>
      <c r="B24" s="23" t="s">
        <v>75</v>
      </c>
      <c r="C24" s="24" t="str">
        <f t="shared" si="0"/>
        <v>07 2 03 40060</v>
      </c>
      <c r="D24" s="24" t="s">
        <v>72</v>
      </c>
      <c r="E24" s="64"/>
      <c r="F24" s="64"/>
      <c r="G24" s="64"/>
      <c r="H24" s="65"/>
      <c r="I24" s="65"/>
      <c r="J24" s="65"/>
      <c r="K24" s="65"/>
      <c r="L24" s="65"/>
      <c r="M24" s="65"/>
      <c r="N24" s="65"/>
      <c r="O24" s="65"/>
      <c r="P24" s="65"/>
      <c r="Q24" s="65"/>
      <c r="R24" s="65"/>
      <c r="S24" s="65"/>
      <c r="T24" s="65"/>
      <c r="U24" s="65"/>
      <c r="V24" s="65"/>
      <c r="W24" s="65"/>
      <c r="X24" s="65"/>
      <c r="Y24" s="65"/>
      <c r="Z24" s="65">
        <v>190</v>
      </c>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25">
        <f t="shared" si="1"/>
        <v>190</v>
      </c>
      <c r="AZ24" s="26" t="s">
        <v>76</v>
      </c>
      <c r="BA24" s="26"/>
    </row>
    <row r="25" spans="1:53" s="6" customFormat="1" ht="318.75" x14ac:dyDescent="0.3">
      <c r="A25" s="22" t="s">
        <v>77</v>
      </c>
      <c r="B25" s="23" t="s">
        <v>78</v>
      </c>
      <c r="C25" s="24" t="str">
        <f t="shared" si="0"/>
        <v>10 1 F1 40060</v>
      </c>
      <c r="D25" s="24" t="s">
        <v>79</v>
      </c>
      <c r="E25" s="64">
        <v>3263.75</v>
      </c>
      <c r="F25" s="64"/>
      <c r="G25" s="64"/>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25">
        <f t="shared" si="1"/>
        <v>3263.75</v>
      </c>
      <c r="AZ25" s="26" t="s">
        <v>80</v>
      </c>
      <c r="BA25" s="26"/>
    </row>
    <row r="26" spans="1:53" s="6" customFormat="1" ht="78.75" x14ac:dyDescent="0.25">
      <c r="A26" s="55"/>
      <c r="B26" s="56" t="s">
        <v>81</v>
      </c>
      <c r="C26" s="57" t="str">
        <f t="shared" si="0"/>
        <v>10 1 F1 40060</v>
      </c>
      <c r="D26" s="58"/>
      <c r="E26" s="62">
        <v>3079.3331699999999</v>
      </c>
      <c r="F26" s="62"/>
      <c r="G26" s="62"/>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59">
        <f t="shared" si="1"/>
        <v>3079.3331699999999</v>
      </c>
      <c r="AZ26" s="18" t="s">
        <v>80</v>
      </c>
      <c r="BA26" s="18"/>
    </row>
    <row r="27" spans="1:53" s="6" customFormat="1" ht="78.75" x14ac:dyDescent="0.25">
      <c r="A27" s="55"/>
      <c r="B27" s="56" t="s">
        <v>82</v>
      </c>
      <c r="C27" s="57" t="str">
        <f t="shared" si="0"/>
        <v>10 1 F1 40060</v>
      </c>
      <c r="D27" s="58"/>
      <c r="E27" s="62">
        <v>184.41683</v>
      </c>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59">
        <f t="shared" si="1"/>
        <v>184.41683</v>
      </c>
      <c r="AZ27" s="18" t="s">
        <v>80</v>
      </c>
      <c r="BA27" s="18"/>
    </row>
    <row r="28" spans="1:53" s="6" customFormat="1" ht="318.75" x14ac:dyDescent="0.3">
      <c r="A28" s="22" t="s">
        <v>83</v>
      </c>
      <c r="B28" s="23" t="s">
        <v>84</v>
      </c>
      <c r="C28" s="24" t="str">
        <f t="shared" si="0"/>
        <v>10 5 01 40070</v>
      </c>
      <c r="D28" s="24" t="s">
        <v>79</v>
      </c>
      <c r="E28" s="64"/>
      <c r="F28" s="64"/>
      <c r="G28" s="64"/>
      <c r="H28" s="65">
        <v>5454.3214500000004</v>
      </c>
      <c r="I28" s="65">
        <v>11302.4437</v>
      </c>
      <c r="J28" s="65"/>
      <c r="K28" s="65">
        <v>14637.902400000001</v>
      </c>
      <c r="L28" s="65"/>
      <c r="M28" s="65">
        <v>2821.5</v>
      </c>
      <c r="N28" s="65"/>
      <c r="O28" s="65">
        <v>24246.505550000002</v>
      </c>
      <c r="P28" s="65">
        <v>2463.3724499999998</v>
      </c>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25">
        <f t="shared" si="1"/>
        <v>60926.045550000003</v>
      </c>
      <c r="AZ28" s="26" t="s">
        <v>85</v>
      </c>
      <c r="BA28" s="26"/>
    </row>
    <row r="29" spans="1:53" s="6" customFormat="1" ht="243.75" x14ac:dyDescent="0.3">
      <c r="A29" s="22" t="s">
        <v>86</v>
      </c>
      <c r="B29" s="23" t="s">
        <v>87</v>
      </c>
      <c r="C29" s="24" t="str">
        <f t="shared" si="0"/>
        <v>10 6 01 R4970</v>
      </c>
      <c r="D29" s="24" t="s">
        <v>88</v>
      </c>
      <c r="E29" s="64">
        <v>12458.374900000001</v>
      </c>
      <c r="F29" s="64"/>
      <c r="G29" s="64"/>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25">
        <f t="shared" si="1"/>
        <v>12458.374900000001</v>
      </c>
      <c r="AZ29" s="26" t="s">
        <v>89</v>
      </c>
      <c r="BA29" s="26"/>
    </row>
    <row r="30" spans="1:53" s="6" customFormat="1" ht="47.25" x14ac:dyDescent="0.25">
      <c r="A30" s="55"/>
      <c r="B30" s="56" t="s">
        <v>90</v>
      </c>
      <c r="C30" s="57" t="str">
        <f t="shared" si="0"/>
        <v>10 6 01 R4970</v>
      </c>
      <c r="D30" s="58"/>
      <c r="E30" s="62">
        <v>4657.3277500000004</v>
      </c>
      <c r="F30" s="62"/>
      <c r="G30" s="62"/>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59">
        <f t="shared" si="1"/>
        <v>4657.3277500000004</v>
      </c>
      <c r="AZ30" s="18" t="s">
        <v>89</v>
      </c>
      <c r="BA30" s="18"/>
    </row>
    <row r="31" spans="1:53" s="6" customFormat="1" ht="409.5" x14ac:dyDescent="0.3">
      <c r="A31" s="22" t="s">
        <v>91</v>
      </c>
      <c r="B31" s="23" t="s">
        <v>92</v>
      </c>
      <c r="C31" s="24" t="str">
        <f t="shared" si="0"/>
        <v>10 A F3 67483</v>
      </c>
      <c r="D31" s="24" t="s">
        <v>79</v>
      </c>
      <c r="E31" s="64">
        <v>77669.606480000002</v>
      </c>
      <c r="F31" s="64"/>
      <c r="G31" s="64"/>
      <c r="H31" s="65"/>
      <c r="I31" s="65"/>
      <c r="J31" s="65"/>
      <c r="K31" s="65"/>
      <c r="L31" s="65"/>
      <c r="M31" s="65"/>
      <c r="N31" s="65"/>
      <c r="O31" s="65"/>
      <c r="P31" s="65">
        <v>15343.40727</v>
      </c>
      <c r="Q31" s="65"/>
      <c r="R31" s="65"/>
      <c r="S31" s="65"/>
      <c r="T31" s="65"/>
      <c r="U31" s="65"/>
      <c r="V31" s="65"/>
      <c r="W31" s="65"/>
      <c r="X31" s="65"/>
      <c r="Y31" s="65"/>
      <c r="Z31" s="65">
        <v>98589.067460000006</v>
      </c>
      <c r="AA31" s="65"/>
      <c r="AB31" s="65"/>
      <c r="AC31" s="65"/>
      <c r="AD31" s="65">
        <v>137360.59419999999</v>
      </c>
      <c r="AE31" s="65"/>
      <c r="AF31" s="65"/>
      <c r="AG31" s="65"/>
      <c r="AH31" s="65"/>
      <c r="AI31" s="65"/>
      <c r="AJ31" s="65"/>
      <c r="AK31" s="65"/>
      <c r="AL31" s="65"/>
      <c r="AM31" s="65"/>
      <c r="AN31" s="65"/>
      <c r="AO31" s="65"/>
      <c r="AP31" s="65"/>
      <c r="AQ31" s="65"/>
      <c r="AR31" s="65"/>
      <c r="AS31" s="65"/>
      <c r="AT31" s="65"/>
      <c r="AU31" s="65"/>
      <c r="AV31" s="65"/>
      <c r="AW31" s="65"/>
      <c r="AX31" s="65"/>
      <c r="AY31" s="25">
        <f t="shared" si="1"/>
        <v>328962.67541000003</v>
      </c>
      <c r="AZ31" s="26" t="s">
        <v>93</v>
      </c>
      <c r="BA31" s="26"/>
    </row>
    <row r="32" spans="1:53" s="6" customFormat="1" ht="47.25" x14ac:dyDescent="0.25">
      <c r="A32" s="55"/>
      <c r="B32" s="56" t="s">
        <v>94</v>
      </c>
      <c r="C32" s="57" t="str">
        <f t="shared" si="0"/>
        <v>10 A F3 67483</v>
      </c>
      <c r="D32" s="58"/>
      <c r="E32" s="62">
        <v>39122.583579999999</v>
      </c>
      <c r="F32" s="62"/>
      <c r="G32" s="62"/>
      <c r="H32" s="63"/>
      <c r="I32" s="63"/>
      <c r="J32" s="63"/>
      <c r="K32" s="63"/>
      <c r="L32" s="63"/>
      <c r="M32" s="63"/>
      <c r="N32" s="63"/>
      <c r="O32" s="63"/>
      <c r="P32" s="63">
        <v>11294.951510000001</v>
      </c>
      <c r="Q32" s="63"/>
      <c r="R32" s="63"/>
      <c r="S32" s="63"/>
      <c r="T32" s="63"/>
      <c r="U32" s="63"/>
      <c r="V32" s="63"/>
      <c r="W32" s="63"/>
      <c r="X32" s="63"/>
      <c r="Y32" s="63"/>
      <c r="Z32" s="63">
        <v>59899.655769999998</v>
      </c>
      <c r="AA32" s="63"/>
      <c r="AB32" s="63"/>
      <c r="AC32" s="63"/>
      <c r="AD32" s="63">
        <v>79369.270780000006</v>
      </c>
      <c r="AE32" s="63"/>
      <c r="AF32" s="63"/>
      <c r="AG32" s="63"/>
      <c r="AH32" s="63"/>
      <c r="AI32" s="63"/>
      <c r="AJ32" s="63"/>
      <c r="AK32" s="63"/>
      <c r="AL32" s="63"/>
      <c r="AM32" s="63"/>
      <c r="AN32" s="63"/>
      <c r="AO32" s="63"/>
      <c r="AP32" s="63"/>
      <c r="AQ32" s="63"/>
      <c r="AR32" s="63"/>
      <c r="AS32" s="63"/>
      <c r="AT32" s="63"/>
      <c r="AU32" s="63"/>
      <c r="AV32" s="63"/>
      <c r="AW32" s="63"/>
      <c r="AX32" s="63"/>
      <c r="AY32" s="59">
        <f t="shared" si="1"/>
        <v>189686.46163999999</v>
      </c>
      <c r="AZ32" s="18" t="s">
        <v>93</v>
      </c>
      <c r="BA32" s="18"/>
    </row>
    <row r="33" spans="1:53" s="6" customFormat="1" ht="47.25" x14ac:dyDescent="0.25">
      <c r="A33" s="55"/>
      <c r="B33" s="56" t="s">
        <v>95</v>
      </c>
      <c r="C33" s="57" t="str">
        <f t="shared" si="0"/>
        <v>10 A F3 67483</v>
      </c>
      <c r="D33" s="58"/>
      <c r="E33" s="62">
        <v>38547.022900000004</v>
      </c>
      <c r="F33" s="62"/>
      <c r="G33" s="62"/>
      <c r="H33" s="63"/>
      <c r="I33" s="63"/>
      <c r="J33" s="63"/>
      <c r="K33" s="63"/>
      <c r="L33" s="63"/>
      <c r="M33" s="63"/>
      <c r="N33" s="63"/>
      <c r="O33" s="63"/>
      <c r="P33" s="63">
        <v>4048.4557599999998</v>
      </c>
      <c r="Q33" s="63"/>
      <c r="R33" s="63"/>
      <c r="S33" s="63"/>
      <c r="T33" s="63"/>
      <c r="U33" s="63"/>
      <c r="V33" s="63"/>
      <c r="W33" s="63"/>
      <c r="X33" s="63"/>
      <c r="Y33" s="63"/>
      <c r="Z33" s="63">
        <v>38689.411690000001</v>
      </c>
      <c r="AA33" s="63"/>
      <c r="AB33" s="63"/>
      <c r="AC33" s="63"/>
      <c r="AD33" s="63">
        <v>57991.323420000001</v>
      </c>
      <c r="AE33" s="63"/>
      <c r="AF33" s="63"/>
      <c r="AG33" s="63"/>
      <c r="AH33" s="63"/>
      <c r="AI33" s="63"/>
      <c r="AJ33" s="63"/>
      <c r="AK33" s="63"/>
      <c r="AL33" s="63"/>
      <c r="AM33" s="63"/>
      <c r="AN33" s="63"/>
      <c r="AO33" s="63"/>
      <c r="AP33" s="63"/>
      <c r="AQ33" s="63"/>
      <c r="AR33" s="63"/>
      <c r="AS33" s="63"/>
      <c r="AT33" s="63"/>
      <c r="AU33" s="63"/>
      <c r="AV33" s="63"/>
      <c r="AW33" s="63"/>
      <c r="AX33" s="63"/>
      <c r="AY33" s="59">
        <f t="shared" si="1"/>
        <v>139276.21377</v>
      </c>
      <c r="AZ33" s="18" t="s">
        <v>93</v>
      </c>
      <c r="BA33" s="18"/>
    </row>
    <row r="34" spans="1:53" s="6" customFormat="1" ht="375" x14ac:dyDescent="0.3">
      <c r="A34" s="22" t="s">
        <v>96</v>
      </c>
      <c r="B34" s="23" t="s">
        <v>97</v>
      </c>
      <c r="C34" s="24" t="str">
        <f t="shared" si="0"/>
        <v>10 A F3 67484</v>
      </c>
      <c r="D34" s="24" t="s">
        <v>79</v>
      </c>
      <c r="E34" s="64">
        <v>65062.308210000003</v>
      </c>
      <c r="F34" s="64"/>
      <c r="G34" s="64"/>
      <c r="H34" s="65"/>
      <c r="I34" s="65"/>
      <c r="J34" s="65"/>
      <c r="K34" s="65"/>
      <c r="L34" s="65"/>
      <c r="M34" s="65"/>
      <c r="N34" s="65"/>
      <c r="O34" s="65"/>
      <c r="P34" s="65">
        <v>6720.2636400000001</v>
      </c>
      <c r="Q34" s="65"/>
      <c r="R34" s="65"/>
      <c r="S34" s="65"/>
      <c r="T34" s="65"/>
      <c r="U34" s="65"/>
      <c r="V34" s="65"/>
      <c r="W34" s="65"/>
      <c r="X34" s="65"/>
      <c r="Y34" s="65"/>
      <c r="Z34" s="65">
        <v>82515.960260000007</v>
      </c>
      <c r="AA34" s="65"/>
      <c r="AB34" s="65"/>
      <c r="AC34" s="65"/>
      <c r="AD34" s="65">
        <v>96775.556460000007</v>
      </c>
      <c r="AE34" s="65"/>
      <c r="AF34" s="65"/>
      <c r="AG34" s="65"/>
      <c r="AH34" s="65"/>
      <c r="AI34" s="65"/>
      <c r="AJ34" s="65"/>
      <c r="AK34" s="65"/>
      <c r="AL34" s="65"/>
      <c r="AM34" s="65"/>
      <c r="AN34" s="65"/>
      <c r="AO34" s="65"/>
      <c r="AP34" s="65"/>
      <c r="AQ34" s="65"/>
      <c r="AR34" s="65"/>
      <c r="AS34" s="65"/>
      <c r="AT34" s="65"/>
      <c r="AU34" s="65"/>
      <c r="AV34" s="65"/>
      <c r="AW34" s="65"/>
      <c r="AX34" s="65"/>
      <c r="AY34" s="25">
        <f t="shared" si="1"/>
        <v>251074.08857000002</v>
      </c>
      <c r="AZ34" s="26" t="s">
        <v>98</v>
      </c>
      <c r="BA34" s="26"/>
    </row>
    <row r="35" spans="1:53" s="6" customFormat="1" ht="409.5" x14ac:dyDescent="0.3">
      <c r="A35" s="22" t="s">
        <v>99</v>
      </c>
      <c r="B35" s="23" t="s">
        <v>100</v>
      </c>
      <c r="C35" s="24" t="str">
        <f t="shared" si="0"/>
        <v>11 1 03 40060</v>
      </c>
      <c r="D35" s="24" t="s">
        <v>101</v>
      </c>
      <c r="E35" s="64">
        <v>2990.57</v>
      </c>
      <c r="F35" s="64">
        <v>222.93</v>
      </c>
      <c r="G35" s="64">
        <v>398.13</v>
      </c>
      <c r="H35" s="65">
        <v>339.28</v>
      </c>
      <c r="I35" s="65">
        <v>67.62</v>
      </c>
      <c r="J35" s="65">
        <v>596.74</v>
      </c>
      <c r="K35" s="65">
        <v>1654.93</v>
      </c>
      <c r="L35" s="65">
        <v>236.79</v>
      </c>
      <c r="M35" s="65"/>
      <c r="N35" s="65">
        <v>728.73</v>
      </c>
      <c r="O35" s="65">
        <v>1645.35</v>
      </c>
      <c r="P35" s="65">
        <v>1529.74</v>
      </c>
      <c r="Q35" s="65">
        <v>713.22</v>
      </c>
      <c r="R35" s="65"/>
      <c r="S35" s="65">
        <v>355.75</v>
      </c>
      <c r="T35" s="65">
        <v>893.27</v>
      </c>
      <c r="U35" s="65">
        <v>939.01</v>
      </c>
      <c r="V35" s="65">
        <v>87.43</v>
      </c>
      <c r="W35" s="65"/>
      <c r="X35" s="65">
        <v>625.39</v>
      </c>
      <c r="Y35" s="65">
        <v>256.82</v>
      </c>
      <c r="Z35" s="65">
        <v>1410.34</v>
      </c>
      <c r="AA35" s="65">
        <v>131.02000000000001</v>
      </c>
      <c r="AB35" s="65">
        <v>2320.29</v>
      </c>
      <c r="AC35" s="65">
        <v>223.74</v>
      </c>
      <c r="AD35" s="65">
        <v>761.06</v>
      </c>
      <c r="AE35" s="65">
        <v>2026.98</v>
      </c>
      <c r="AF35" s="65"/>
      <c r="AG35" s="65"/>
      <c r="AH35" s="65">
        <v>37.25</v>
      </c>
      <c r="AI35" s="65">
        <v>996.79</v>
      </c>
      <c r="AJ35" s="65"/>
      <c r="AK35" s="65">
        <v>590.72</v>
      </c>
      <c r="AL35" s="65">
        <v>235.74</v>
      </c>
      <c r="AM35" s="65">
        <v>331.49</v>
      </c>
      <c r="AN35" s="65">
        <v>275.77</v>
      </c>
      <c r="AO35" s="65"/>
      <c r="AP35" s="65">
        <v>636.91099999999994</v>
      </c>
      <c r="AQ35" s="65"/>
      <c r="AR35" s="65"/>
      <c r="AS35" s="65"/>
      <c r="AT35" s="65"/>
      <c r="AU35" s="65">
        <v>629.74</v>
      </c>
      <c r="AV35" s="65">
        <v>573.32000000000005</v>
      </c>
      <c r="AW35" s="65">
        <v>336.94</v>
      </c>
      <c r="AX35" s="65">
        <v>70.209999999999994</v>
      </c>
      <c r="AY35" s="25">
        <f t="shared" si="1"/>
        <v>25870.011000000006</v>
      </c>
      <c r="AZ35" s="26" t="s">
        <v>102</v>
      </c>
      <c r="BA35" s="26"/>
    </row>
    <row r="36" spans="1:53" s="6" customFormat="1" ht="356.25" x14ac:dyDescent="0.3">
      <c r="A36" s="22" t="s">
        <v>103</v>
      </c>
      <c r="B36" s="23" t="s">
        <v>104</v>
      </c>
      <c r="C36" s="24" t="str">
        <f t="shared" si="0"/>
        <v>11 1 05 40070</v>
      </c>
      <c r="D36" s="24" t="s">
        <v>101</v>
      </c>
      <c r="E36" s="64"/>
      <c r="F36" s="64"/>
      <c r="G36" s="64"/>
      <c r="H36" s="65"/>
      <c r="I36" s="65"/>
      <c r="J36" s="65"/>
      <c r="K36" s="65"/>
      <c r="L36" s="65"/>
      <c r="M36" s="65"/>
      <c r="N36" s="65"/>
      <c r="O36" s="65"/>
      <c r="P36" s="65"/>
      <c r="Q36" s="65"/>
      <c r="R36" s="65"/>
      <c r="S36" s="65"/>
      <c r="T36" s="65"/>
      <c r="U36" s="65"/>
      <c r="V36" s="65"/>
      <c r="W36" s="65"/>
      <c r="X36" s="65"/>
      <c r="Y36" s="65"/>
      <c r="Z36" s="65">
        <v>2212.3501700000002</v>
      </c>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25">
        <f t="shared" si="1"/>
        <v>2212.3501700000002</v>
      </c>
      <c r="AZ36" s="26" t="s">
        <v>105</v>
      </c>
      <c r="BA36" s="26"/>
    </row>
    <row r="37" spans="1:53" s="6" customFormat="1" ht="409.5" x14ac:dyDescent="0.3">
      <c r="A37" s="22" t="s">
        <v>106</v>
      </c>
      <c r="B37" s="23" t="s">
        <v>107</v>
      </c>
      <c r="C37" s="24" t="str">
        <f t="shared" si="0"/>
        <v>11 1 07 40060</v>
      </c>
      <c r="D37" s="24" t="s">
        <v>101</v>
      </c>
      <c r="E37" s="64">
        <v>6700</v>
      </c>
      <c r="F37" s="64">
        <v>400</v>
      </c>
      <c r="G37" s="64">
        <v>500</v>
      </c>
      <c r="H37" s="65">
        <v>1176</v>
      </c>
      <c r="I37" s="65">
        <v>725.89146000000005</v>
      </c>
      <c r="J37" s="65">
        <v>267</v>
      </c>
      <c r="K37" s="65">
        <v>500</v>
      </c>
      <c r="L37" s="65"/>
      <c r="M37" s="65">
        <v>2500</v>
      </c>
      <c r="N37" s="65"/>
      <c r="O37" s="65">
        <v>2361.0540000000001</v>
      </c>
      <c r="P37" s="65">
        <v>1645</v>
      </c>
      <c r="Q37" s="65">
        <v>2000</v>
      </c>
      <c r="R37" s="65"/>
      <c r="S37" s="65"/>
      <c r="T37" s="65"/>
      <c r="U37" s="65"/>
      <c r="V37" s="65"/>
      <c r="W37" s="65"/>
      <c r="X37" s="65"/>
      <c r="Y37" s="65"/>
      <c r="Z37" s="65">
        <v>3754.8939999999998</v>
      </c>
      <c r="AA37" s="65"/>
      <c r="AB37" s="65"/>
      <c r="AC37" s="65">
        <v>1100</v>
      </c>
      <c r="AD37" s="65"/>
      <c r="AE37" s="65"/>
      <c r="AF37" s="65"/>
      <c r="AG37" s="65"/>
      <c r="AH37" s="65">
        <v>1960</v>
      </c>
      <c r="AI37" s="65"/>
      <c r="AJ37" s="65"/>
      <c r="AK37" s="65"/>
      <c r="AL37" s="65"/>
      <c r="AM37" s="65"/>
      <c r="AN37" s="65"/>
      <c r="AO37" s="65">
        <v>2940</v>
      </c>
      <c r="AP37" s="65">
        <v>2800</v>
      </c>
      <c r="AQ37" s="65"/>
      <c r="AR37" s="65"/>
      <c r="AS37" s="65"/>
      <c r="AT37" s="65"/>
      <c r="AU37" s="65"/>
      <c r="AV37" s="65"/>
      <c r="AW37" s="65"/>
      <c r="AX37" s="65"/>
      <c r="AY37" s="25">
        <f t="shared" si="1"/>
        <v>31329.839460000003</v>
      </c>
      <c r="AZ37" s="26" t="s">
        <v>108</v>
      </c>
      <c r="BA37" s="26"/>
    </row>
    <row r="38" spans="1:53" s="6" customFormat="1" ht="409.5" x14ac:dyDescent="0.3">
      <c r="A38" s="22" t="s">
        <v>109</v>
      </c>
      <c r="B38" s="23" t="s">
        <v>110</v>
      </c>
      <c r="C38" s="24" t="str">
        <f t="shared" si="0"/>
        <v>11 1 25 40060</v>
      </c>
      <c r="D38" s="24" t="s">
        <v>101</v>
      </c>
      <c r="E38" s="64"/>
      <c r="F38" s="64"/>
      <c r="G38" s="64"/>
      <c r="H38" s="65"/>
      <c r="I38" s="65"/>
      <c r="J38" s="65"/>
      <c r="K38" s="65">
        <v>2391.9189999999999</v>
      </c>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v>1880.527</v>
      </c>
      <c r="AP38" s="65"/>
      <c r="AQ38" s="65"/>
      <c r="AR38" s="65"/>
      <c r="AS38" s="65"/>
      <c r="AT38" s="65"/>
      <c r="AU38" s="65"/>
      <c r="AV38" s="65"/>
      <c r="AW38" s="65">
        <v>1810.0604000000001</v>
      </c>
      <c r="AX38" s="65"/>
      <c r="AY38" s="25">
        <f t="shared" si="1"/>
        <v>6082.5064000000002</v>
      </c>
      <c r="AZ38" s="26" t="s">
        <v>111</v>
      </c>
      <c r="BA38" s="26"/>
    </row>
    <row r="39" spans="1:53" s="6" customFormat="1" ht="409.5" x14ac:dyDescent="0.3">
      <c r="A39" s="22" t="s">
        <v>112</v>
      </c>
      <c r="B39" s="23" t="s">
        <v>113</v>
      </c>
      <c r="C39" s="24" t="str">
        <f t="shared" si="0"/>
        <v>11 2 01 40060</v>
      </c>
      <c r="D39" s="24" t="s">
        <v>101</v>
      </c>
      <c r="E39" s="64"/>
      <c r="F39" s="64">
        <v>353</v>
      </c>
      <c r="G39" s="64">
        <v>298.5</v>
      </c>
      <c r="H39" s="65"/>
      <c r="I39" s="65"/>
      <c r="J39" s="65">
        <v>663.2</v>
      </c>
      <c r="K39" s="65"/>
      <c r="L39" s="65"/>
      <c r="M39" s="65"/>
      <c r="N39" s="65"/>
      <c r="O39" s="65"/>
      <c r="P39" s="65"/>
      <c r="Q39" s="65"/>
      <c r="R39" s="65"/>
      <c r="S39" s="65"/>
      <c r="T39" s="65"/>
      <c r="U39" s="65"/>
      <c r="V39" s="65"/>
      <c r="W39" s="65"/>
      <c r="X39" s="65">
        <v>418.18799999999999</v>
      </c>
      <c r="Y39" s="65">
        <v>1996.712</v>
      </c>
      <c r="Z39" s="65"/>
      <c r="AA39" s="65"/>
      <c r="AB39" s="65"/>
      <c r="AC39" s="65"/>
      <c r="AD39" s="65"/>
      <c r="AE39" s="65"/>
      <c r="AF39" s="65"/>
      <c r="AG39" s="65"/>
      <c r="AH39" s="65"/>
      <c r="AI39" s="65"/>
      <c r="AJ39" s="65"/>
      <c r="AK39" s="65"/>
      <c r="AL39" s="65"/>
      <c r="AM39" s="65"/>
      <c r="AN39" s="65"/>
      <c r="AO39" s="65">
        <v>840.44212000000005</v>
      </c>
      <c r="AP39" s="65"/>
      <c r="AQ39" s="65"/>
      <c r="AR39" s="65"/>
      <c r="AS39" s="65"/>
      <c r="AT39" s="65"/>
      <c r="AU39" s="65"/>
      <c r="AV39" s="65"/>
      <c r="AW39" s="65"/>
      <c r="AX39" s="65"/>
      <c r="AY39" s="25">
        <f t="shared" si="1"/>
        <v>4570.0421200000001</v>
      </c>
      <c r="AZ39" s="26" t="s">
        <v>114</v>
      </c>
      <c r="BA39" s="26"/>
    </row>
    <row r="40" spans="1:53" s="6" customFormat="1" ht="300" x14ac:dyDescent="0.3">
      <c r="A40" s="22" t="s">
        <v>115</v>
      </c>
      <c r="B40" s="23" t="s">
        <v>116</v>
      </c>
      <c r="C40" s="24" t="str">
        <f t="shared" si="0"/>
        <v>11 2 02 40070</v>
      </c>
      <c r="D40" s="24" t="s">
        <v>101</v>
      </c>
      <c r="E40" s="64"/>
      <c r="F40" s="64"/>
      <c r="G40" s="64"/>
      <c r="H40" s="65"/>
      <c r="I40" s="65"/>
      <c r="J40" s="65"/>
      <c r="K40" s="65"/>
      <c r="L40" s="65"/>
      <c r="M40" s="65"/>
      <c r="N40" s="65"/>
      <c r="O40" s="65"/>
      <c r="P40" s="65"/>
      <c r="Q40" s="65"/>
      <c r="R40" s="65"/>
      <c r="S40" s="65"/>
      <c r="T40" s="65"/>
      <c r="U40" s="65"/>
      <c r="V40" s="65"/>
      <c r="W40" s="65"/>
      <c r="X40" s="65"/>
      <c r="Y40" s="65"/>
      <c r="Z40" s="65"/>
      <c r="AA40" s="65"/>
      <c r="AB40" s="65">
        <v>25771.196360000002</v>
      </c>
      <c r="AC40" s="65"/>
      <c r="AD40" s="65"/>
      <c r="AE40" s="65"/>
      <c r="AF40" s="65"/>
      <c r="AG40" s="65"/>
      <c r="AH40" s="65"/>
      <c r="AI40" s="65"/>
      <c r="AJ40" s="65"/>
      <c r="AK40" s="65"/>
      <c r="AL40" s="65"/>
      <c r="AM40" s="65"/>
      <c r="AN40" s="65"/>
      <c r="AO40" s="65"/>
      <c r="AP40" s="65"/>
      <c r="AQ40" s="65"/>
      <c r="AR40" s="65"/>
      <c r="AS40" s="65"/>
      <c r="AT40" s="65"/>
      <c r="AU40" s="65"/>
      <c r="AV40" s="65"/>
      <c r="AW40" s="65"/>
      <c r="AX40" s="65"/>
      <c r="AY40" s="25">
        <f t="shared" si="1"/>
        <v>25771.196360000002</v>
      </c>
      <c r="AZ40" s="26" t="s">
        <v>117</v>
      </c>
      <c r="BA40" s="26"/>
    </row>
    <row r="41" spans="1:53" s="6" customFormat="1" ht="337.5" x14ac:dyDescent="0.3">
      <c r="A41" s="22" t="s">
        <v>118</v>
      </c>
      <c r="B41" s="23" t="s">
        <v>119</v>
      </c>
      <c r="C41" s="24" t="str">
        <f t="shared" si="0"/>
        <v>11 2 09 09505</v>
      </c>
      <c r="D41" s="24" t="s">
        <v>101</v>
      </c>
      <c r="E41" s="64"/>
      <c r="F41" s="64"/>
      <c r="G41" s="64"/>
      <c r="H41" s="65"/>
      <c r="I41" s="65"/>
      <c r="J41" s="65"/>
      <c r="K41" s="65"/>
      <c r="L41" s="65"/>
      <c r="M41" s="65"/>
      <c r="N41" s="65"/>
      <c r="O41" s="65">
        <v>107012.79</v>
      </c>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25">
        <f t="shared" si="1"/>
        <v>107012.79</v>
      </c>
      <c r="AZ41" s="26" t="s">
        <v>120</v>
      </c>
      <c r="BA41" s="26"/>
    </row>
    <row r="42" spans="1:53" s="6" customFormat="1" ht="47.25" x14ac:dyDescent="0.25">
      <c r="A42" s="55"/>
      <c r="B42" s="56" t="s">
        <v>94</v>
      </c>
      <c r="C42" s="57" t="str">
        <f t="shared" si="0"/>
        <v>11 2 09 09505</v>
      </c>
      <c r="D42" s="58"/>
      <c r="E42" s="62"/>
      <c r="F42" s="62"/>
      <c r="G42" s="62"/>
      <c r="H42" s="63"/>
      <c r="I42" s="63"/>
      <c r="J42" s="63"/>
      <c r="K42" s="63"/>
      <c r="L42" s="63"/>
      <c r="M42" s="63"/>
      <c r="N42" s="63"/>
      <c r="O42" s="63">
        <v>107012.79</v>
      </c>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59">
        <f t="shared" si="1"/>
        <v>107012.79</v>
      </c>
      <c r="AZ42" s="18" t="s">
        <v>120</v>
      </c>
      <c r="BA42" s="18"/>
    </row>
    <row r="43" spans="1:53" s="6" customFormat="1" ht="409.5" x14ac:dyDescent="0.3">
      <c r="A43" s="22" t="s">
        <v>121</v>
      </c>
      <c r="B43" s="23" t="s">
        <v>122</v>
      </c>
      <c r="C43" s="24" t="str">
        <f t="shared" si="0"/>
        <v>11 2 09 40060</v>
      </c>
      <c r="D43" s="24" t="s">
        <v>101</v>
      </c>
      <c r="E43" s="64"/>
      <c r="F43" s="64"/>
      <c r="G43" s="64"/>
      <c r="H43" s="65"/>
      <c r="I43" s="65"/>
      <c r="J43" s="65"/>
      <c r="K43" s="65"/>
      <c r="L43" s="65"/>
      <c r="M43" s="65"/>
      <c r="N43" s="65"/>
      <c r="O43" s="65">
        <v>1638.9459999999999</v>
      </c>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25">
        <f t="shared" si="1"/>
        <v>1638.9459999999999</v>
      </c>
      <c r="AZ43" s="26" t="s">
        <v>123</v>
      </c>
      <c r="BA43" s="26"/>
    </row>
    <row r="44" spans="1:53" s="6" customFormat="1" ht="300" x14ac:dyDescent="0.3">
      <c r="A44" s="22" t="s">
        <v>124</v>
      </c>
      <c r="B44" s="23" t="s">
        <v>125</v>
      </c>
      <c r="C44" s="24" t="str">
        <f t="shared" si="0"/>
        <v>11 2 09 40070</v>
      </c>
      <c r="D44" s="24" t="s">
        <v>101</v>
      </c>
      <c r="E44" s="64"/>
      <c r="F44" s="64"/>
      <c r="G44" s="64"/>
      <c r="H44" s="65"/>
      <c r="I44" s="65"/>
      <c r="J44" s="65"/>
      <c r="K44" s="65"/>
      <c r="L44" s="65"/>
      <c r="M44" s="65"/>
      <c r="N44" s="65"/>
      <c r="O44" s="65">
        <v>9966.3719999999994</v>
      </c>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25">
        <f t="shared" si="1"/>
        <v>9966.3719999999994</v>
      </c>
      <c r="AZ44" s="26" t="s">
        <v>126</v>
      </c>
      <c r="BA44" s="26"/>
    </row>
    <row r="45" spans="1:53" s="6" customFormat="1" ht="243.75" x14ac:dyDescent="0.3">
      <c r="A45" s="22" t="s">
        <v>127</v>
      </c>
      <c r="B45" s="23" t="s">
        <v>128</v>
      </c>
      <c r="C45" s="24" t="str">
        <f t="shared" si="0"/>
        <v>11 2 G5 52430</v>
      </c>
      <c r="D45" s="24" t="s">
        <v>101</v>
      </c>
      <c r="E45" s="64"/>
      <c r="F45" s="64"/>
      <c r="G45" s="64"/>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v>43388.24</v>
      </c>
      <c r="AU45" s="65"/>
      <c r="AV45" s="65"/>
      <c r="AW45" s="65"/>
      <c r="AX45" s="65"/>
      <c r="AY45" s="25">
        <f t="shared" si="1"/>
        <v>43388.24</v>
      </c>
      <c r="AZ45" s="26" t="s">
        <v>129</v>
      </c>
      <c r="BA45" s="26"/>
    </row>
    <row r="46" spans="1:53" s="6" customFormat="1" ht="31.5" x14ac:dyDescent="0.25">
      <c r="A46" s="55"/>
      <c r="B46" s="56" t="s">
        <v>63</v>
      </c>
      <c r="C46" s="57" t="str">
        <f t="shared" si="0"/>
        <v>11 2 G5 52430</v>
      </c>
      <c r="D46" s="58"/>
      <c r="E46" s="62"/>
      <c r="F46" s="62"/>
      <c r="G46" s="62"/>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v>33153.599999999999</v>
      </c>
      <c r="AU46" s="63"/>
      <c r="AV46" s="63"/>
      <c r="AW46" s="63"/>
      <c r="AX46" s="63"/>
      <c r="AY46" s="59">
        <f t="shared" si="1"/>
        <v>33153.599999999999</v>
      </c>
      <c r="AZ46" s="18" t="s">
        <v>129</v>
      </c>
      <c r="BA46" s="18"/>
    </row>
    <row r="47" spans="1:53" s="6" customFormat="1" ht="318.75" x14ac:dyDescent="0.3">
      <c r="A47" s="22" t="s">
        <v>130</v>
      </c>
      <c r="B47" s="23" t="s">
        <v>131</v>
      </c>
      <c r="C47" s="24" t="str">
        <f t="shared" si="0"/>
        <v>12 1 04 40070</v>
      </c>
      <c r="D47" s="24" t="s">
        <v>132</v>
      </c>
      <c r="E47" s="64"/>
      <c r="F47" s="64"/>
      <c r="G47" s="64"/>
      <c r="H47" s="65"/>
      <c r="I47" s="65"/>
      <c r="J47" s="65"/>
      <c r="K47" s="65"/>
      <c r="L47" s="65"/>
      <c r="M47" s="65">
        <v>6000</v>
      </c>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25">
        <f t="shared" si="1"/>
        <v>6000</v>
      </c>
      <c r="AZ47" s="26" t="s">
        <v>133</v>
      </c>
      <c r="BA47" s="26"/>
    </row>
    <row r="48" spans="1:53" s="6" customFormat="1" ht="337.5" x14ac:dyDescent="0.3">
      <c r="A48" s="22" t="s">
        <v>134</v>
      </c>
      <c r="B48" s="23" t="s">
        <v>135</v>
      </c>
      <c r="C48" s="24" t="str">
        <f t="shared" si="0"/>
        <v>12 1 05 40060</v>
      </c>
      <c r="D48" s="24" t="s">
        <v>132</v>
      </c>
      <c r="E48" s="64">
        <v>6880</v>
      </c>
      <c r="F48" s="64"/>
      <c r="G48" s="64"/>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v>1600</v>
      </c>
      <c r="AK48" s="65"/>
      <c r="AL48" s="65"/>
      <c r="AM48" s="65"/>
      <c r="AN48" s="65"/>
      <c r="AO48" s="65"/>
      <c r="AP48" s="65"/>
      <c r="AQ48" s="65"/>
      <c r="AR48" s="65"/>
      <c r="AS48" s="65"/>
      <c r="AT48" s="65"/>
      <c r="AU48" s="65"/>
      <c r="AV48" s="65"/>
      <c r="AW48" s="65"/>
      <c r="AX48" s="65"/>
      <c r="AY48" s="25">
        <f t="shared" si="1"/>
        <v>8480</v>
      </c>
      <c r="AZ48" s="26" t="s">
        <v>136</v>
      </c>
      <c r="BA48" s="26"/>
    </row>
    <row r="49" spans="1:53" s="6" customFormat="1" ht="409.5" x14ac:dyDescent="0.3">
      <c r="A49" s="22" t="s">
        <v>137</v>
      </c>
      <c r="B49" s="23" t="s">
        <v>138</v>
      </c>
      <c r="C49" s="24" t="str">
        <f t="shared" si="0"/>
        <v>16 3 07 40060</v>
      </c>
      <c r="D49" s="24" t="s">
        <v>139</v>
      </c>
      <c r="E49" s="64">
        <v>5167</v>
      </c>
      <c r="F49" s="64"/>
      <c r="G49" s="64"/>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25">
        <f t="shared" si="1"/>
        <v>5167</v>
      </c>
      <c r="AZ49" s="26" t="s">
        <v>140</v>
      </c>
      <c r="BA49" s="26"/>
    </row>
    <row r="50" spans="1:53" s="6" customFormat="1" ht="375" x14ac:dyDescent="0.3">
      <c r="A50" s="22" t="s">
        <v>141</v>
      </c>
      <c r="B50" s="23" t="s">
        <v>142</v>
      </c>
      <c r="C50" s="24" t="str">
        <f t="shared" ref="C50:C75" si="2">MID(AZ50,1,2)&amp;" "&amp;MID(AZ50,3,1)&amp;" "&amp;MID(AZ50,4,2)&amp;" "&amp;MID(AZ50,6,5)</f>
        <v>16 4 04 40060</v>
      </c>
      <c r="D50" s="24" t="s">
        <v>132</v>
      </c>
      <c r="E50" s="64">
        <v>328.30189000000001</v>
      </c>
      <c r="F50" s="64"/>
      <c r="G50" s="64"/>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25">
        <f t="shared" ref="AY50:AY81" si="3">SUM(E50:AX50)</f>
        <v>328.30189000000001</v>
      </c>
      <c r="AZ50" s="26" t="s">
        <v>143</v>
      </c>
      <c r="BA50" s="26"/>
    </row>
    <row r="51" spans="1:53" s="6" customFormat="1" ht="393.75" x14ac:dyDescent="0.3">
      <c r="A51" s="22" t="s">
        <v>144</v>
      </c>
      <c r="B51" s="23" t="s">
        <v>145</v>
      </c>
      <c r="C51" s="24" t="str">
        <f t="shared" si="2"/>
        <v>16 4 06 40060</v>
      </c>
      <c r="D51" s="24" t="s">
        <v>139</v>
      </c>
      <c r="E51" s="64">
        <v>150</v>
      </c>
      <c r="F51" s="64"/>
      <c r="G51" s="64"/>
      <c r="H51" s="65"/>
      <c r="I51" s="65"/>
      <c r="J51" s="65"/>
      <c r="K51" s="65"/>
      <c r="L51" s="65"/>
      <c r="M51" s="65"/>
      <c r="N51" s="65"/>
      <c r="O51" s="65">
        <v>160</v>
      </c>
      <c r="P51" s="65">
        <v>30</v>
      </c>
      <c r="Q51" s="65"/>
      <c r="R51" s="65"/>
      <c r="S51" s="65"/>
      <c r="T51" s="65">
        <v>150</v>
      </c>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v>20</v>
      </c>
      <c r="AT51" s="65">
        <v>20</v>
      </c>
      <c r="AU51" s="65"/>
      <c r="AV51" s="65"/>
      <c r="AW51" s="65"/>
      <c r="AX51" s="65"/>
      <c r="AY51" s="25">
        <f t="shared" si="3"/>
        <v>530</v>
      </c>
      <c r="AZ51" s="26" t="s">
        <v>146</v>
      </c>
      <c r="BA51" s="26"/>
    </row>
    <row r="52" spans="1:53" s="6" customFormat="1" ht="409.5" x14ac:dyDescent="0.3">
      <c r="A52" s="22" t="s">
        <v>147</v>
      </c>
      <c r="B52" s="23" t="s">
        <v>148</v>
      </c>
      <c r="C52" s="24" t="str">
        <f t="shared" si="2"/>
        <v>16 6 01 40060</v>
      </c>
      <c r="D52" s="24" t="s">
        <v>139</v>
      </c>
      <c r="E52" s="64"/>
      <c r="F52" s="64"/>
      <c r="G52" s="64"/>
      <c r="H52" s="65"/>
      <c r="I52" s="65"/>
      <c r="J52" s="65"/>
      <c r="K52" s="65"/>
      <c r="L52" s="65"/>
      <c r="M52" s="65"/>
      <c r="N52" s="65"/>
      <c r="O52" s="65"/>
      <c r="P52" s="65"/>
      <c r="Q52" s="65"/>
      <c r="R52" s="65"/>
      <c r="S52" s="65"/>
      <c r="T52" s="65">
        <v>50</v>
      </c>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25">
        <f t="shared" si="3"/>
        <v>50</v>
      </c>
      <c r="AZ52" s="26" t="s">
        <v>149</v>
      </c>
      <c r="BA52" s="26"/>
    </row>
    <row r="53" spans="1:53" s="6" customFormat="1" ht="409.5" x14ac:dyDescent="0.3">
      <c r="A53" s="22" t="s">
        <v>150</v>
      </c>
      <c r="B53" s="23" t="s">
        <v>151</v>
      </c>
      <c r="C53" s="24" t="str">
        <f t="shared" si="2"/>
        <v>16 7 02 40060</v>
      </c>
      <c r="D53" s="24" t="s">
        <v>139</v>
      </c>
      <c r="E53" s="64"/>
      <c r="F53" s="64"/>
      <c r="G53" s="64"/>
      <c r="H53" s="65"/>
      <c r="I53" s="65"/>
      <c r="J53" s="65"/>
      <c r="K53" s="65"/>
      <c r="L53" s="65"/>
      <c r="M53" s="65"/>
      <c r="N53" s="65"/>
      <c r="O53" s="65"/>
      <c r="P53" s="65"/>
      <c r="Q53" s="65"/>
      <c r="R53" s="65"/>
      <c r="S53" s="65"/>
      <c r="T53" s="65"/>
      <c r="U53" s="65"/>
      <c r="V53" s="65"/>
      <c r="W53" s="65"/>
      <c r="X53" s="65"/>
      <c r="Y53" s="65"/>
      <c r="Z53" s="65">
        <v>145.6</v>
      </c>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25">
        <f t="shared" si="3"/>
        <v>145.6</v>
      </c>
      <c r="AZ53" s="26" t="s">
        <v>152</v>
      </c>
      <c r="BA53" s="26"/>
    </row>
    <row r="54" spans="1:53" s="6" customFormat="1" ht="356.25" x14ac:dyDescent="0.3">
      <c r="A54" s="22" t="s">
        <v>153</v>
      </c>
      <c r="B54" s="23" t="s">
        <v>154</v>
      </c>
      <c r="C54" s="24" t="str">
        <f t="shared" si="2"/>
        <v>18 1 01 40060</v>
      </c>
      <c r="D54" s="24" t="s">
        <v>155</v>
      </c>
      <c r="E54" s="64">
        <v>1298.2366999999999</v>
      </c>
      <c r="F54" s="64"/>
      <c r="G54" s="64"/>
      <c r="H54" s="65"/>
      <c r="I54" s="65"/>
      <c r="J54" s="65"/>
      <c r="K54" s="65"/>
      <c r="L54" s="65"/>
      <c r="M54" s="65"/>
      <c r="N54" s="65"/>
      <c r="O54" s="65"/>
      <c r="P54" s="65">
        <v>443.46307999999999</v>
      </c>
      <c r="Q54" s="65">
        <v>476.25454999999999</v>
      </c>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25">
        <f t="shared" si="3"/>
        <v>2217.95433</v>
      </c>
      <c r="AZ54" s="26" t="s">
        <v>156</v>
      </c>
      <c r="BA54" s="26"/>
    </row>
    <row r="55" spans="1:53" s="6" customFormat="1" ht="409.5" x14ac:dyDescent="0.3">
      <c r="A55" s="22" t="s">
        <v>157</v>
      </c>
      <c r="B55" s="23" t="s">
        <v>158</v>
      </c>
      <c r="C55" s="24" t="str">
        <f t="shared" si="2"/>
        <v>19 1 01 40060</v>
      </c>
      <c r="D55" s="24" t="s">
        <v>159</v>
      </c>
      <c r="E55" s="64"/>
      <c r="F55" s="64"/>
      <c r="G55" s="64"/>
      <c r="H55" s="65"/>
      <c r="I55" s="65"/>
      <c r="J55" s="65"/>
      <c r="K55" s="65"/>
      <c r="L55" s="65"/>
      <c r="M55" s="65"/>
      <c r="N55" s="65"/>
      <c r="O55" s="65"/>
      <c r="P55" s="65"/>
      <c r="Q55" s="65"/>
      <c r="R55" s="65"/>
      <c r="S55" s="65"/>
      <c r="T55" s="65"/>
      <c r="U55" s="65"/>
      <c r="V55" s="65"/>
      <c r="W55" s="65"/>
      <c r="X55" s="65"/>
      <c r="Y55" s="65"/>
      <c r="Z55" s="65">
        <v>82.198999999999998</v>
      </c>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25">
        <f t="shared" si="3"/>
        <v>82.198999999999998</v>
      </c>
      <c r="AZ55" s="26" t="s">
        <v>160</v>
      </c>
      <c r="BA55" s="26"/>
    </row>
    <row r="56" spans="1:53" s="6" customFormat="1" ht="409.5" x14ac:dyDescent="0.3">
      <c r="A56" s="22" t="s">
        <v>161</v>
      </c>
      <c r="B56" s="23" t="s">
        <v>162</v>
      </c>
      <c r="C56" s="24" t="str">
        <f t="shared" si="2"/>
        <v>19 3 04 40060</v>
      </c>
      <c r="D56" s="24" t="s">
        <v>61</v>
      </c>
      <c r="E56" s="64"/>
      <c r="F56" s="64"/>
      <c r="G56" s="64"/>
      <c r="H56" s="65"/>
      <c r="I56" s="65"/>
      <c r="J56" s="65"/>
      <c r="K56" s="65"/>
      <c r="L56" s="65"/>
      <c r="M56" s="65"/>
      <c r="N56" s="65"/>
      <c r="O56" s="65"/>
      <c r="P56" s="65"/>
      <c r="Q56" s="65"/>
      <c r="R56" s="65"/>
      <c r="S56" s="65"/>
      <c r="T56" s="65"/>
      <c r="U56" s="65"/>
      <c r="V56" s="65"/>
      <c r="W56" s="65"/>
      <c r="X56" s="65"/>
      <c r="Y56" s="65"/>
      <c r="Z56" s="65"/>
      <c r="AA56" s="65"/>
      <c r="AB56" s="65"/>
      <c r="AC56" s="65">
        <v>102.5</v>
      </c>
      <c r="AD56" s="65"/>
      <c r="AE56" s="65"/>
      <c r="AF56" s="65"/>
      <c r="AG56" s="65"/>
      <c r="AH56" s="65"/>
      <c r="AI56" s="65"/>
      <c r="AJ56" s="65"/>
      <c r="AK56" s="65">
        <v>102.3</v>
      </c>
      <c r="AL56" s="65"/>
      <c r="AM56" s="65"/>
      <c r="AN56" s="65"/>
      <c r="AO56" s="65"/>
      <c r="AP56" s="65"/>
      <c r="AQ56" s="65"/>
      <c r="AR56" s="65"/>
      <c r="AS56" s="65"/>
      <c r="AT56" s="65"/>
      <c r="AU56" s="65"/>
      <c r="AV56" s="65"/>
      <c r="AW56" s="65"/>
      <c r="AX56" s="65"/>
      <c r="AY56" s="25">
        <f t="shared" si="3"/>
        <v>204.8</v>
      </c>
      <c r="AZ56" s="26" t="s">
        <v>163</v>
      </c>
      <c r="BA56" s="26"/>
    </row>
    <row r="57" spans="1:53" s="6" customFormat="1" ht="356.25" x14ac:dyDescent="0.3">
      <c r="A57" s="22" t="s">
        <v>164</v>
      </c>
      <c r="B57" s="23" t="s">
        <v>165</v>
      </c>
      <c r="C57" s="24" t="str">
        <f t="shared" si="2"/>
        <v>19 3 04 R5150</v>
      </c>
      <c r="D57" s="24" t="s">
        <v>61</v>
      </c>
      <c r="E57" s="64"/>
      <c r="F57" s="64"/>
      <c r="G57" s="64"/>
      <c r="H57" s="65"/>
      <c r="I57" s="65"/>
      <c r="J57" s="65"/>
      <c r="K57" s="65"/>
      <c r="L57" s="65"/>
      <c r="M57" s="65"/>
      <c r="N57" s="65"/>
      <c r="O57" s="65"/>
      <c r="P57" s="65"/>
      <c r="Q57" s="65"/>
      <c r="R57" s="65"/>
      <c r="S57" s="65"/>
      <c r="T57" s="65"/>
      <c r="U57" s="65"/>
      <c r="V57" s="65"/>
      <c r="W57" s="65"/>
      <c r="X57" s="65"/>
      <c r="Y57" s="65"/>
      <c r="Z57" s="65"/>
      <c r="AA57" s="65"/>
      <c r="AB57" s="65"/>
      <c r="AC57" s="65">
        <v>526.31578999999999</v>
      </c>
      <c r="AD57" s="65"/>
      <c r="AE57" s="65"/>
      <c r="AF57" s="65"/>
      <c r="AG57" s="65"/>
      <c r="AH57" s="65"/>
      <c r="AI57" s="65"/>
      <c r="AJ57" s="65"/>
      <c r="AK57" s="65"/>
      <c r="AL57" s="65"/>
      <c r="AM57" s="65"/>
      <c r="AN57" s="65"/>
      <c r="AO57" s="65"/>
      <c r="AP57" s="65"/>
      <c r="AQ57" s="65"/>
      <c r="AR57" s="65"/>
      <c r="AS57" s="65"/>
      <c r="AT57" s="65"/>
      <c r="AU57" s="65"/>
      <c r="AV57" s="65"/>
      <c r="AW57" s="65"/>
      <c r="AX57" s="65"/>
      <c r="AY57" s="25">
        <f t="shared" si="3"/>
        <v>526.31578999999999</v>
      </c>
      <c r="AZ57" s="26" t="s">
        <v>166</v>
      </c>
      <c r="BA57" s="26"/>
    </row>
    <row r="58" spans="1:53" s="6" customFormat="1" ht="31.5" x14ac:dyDescent="0.25">
      <c r="A58" s="55"/>
      <c r="B58" s="56" t="s">
        <v>63</v>
      </c>
      <c r="C58" s="57" t="str">
        <f t="shared" si="2"/>
        <v>19 3 04 R5150</v>
      </c>
      <c r="D58" s="58"/>
      <c r="E58" s="62"/>
      <c r="F58" s="62"/>
      <c r="G58" s="62"/>
      <c r="H58" s="63"/>
      <c r="I58" s="63"/>
      <c r="J58" s="63"/>
      <c r="K58" s="63"/>
      <c r="L58" s="63"/>
      <c r="M58" s="63"/>
      <c r="N58" s="63"/>
      <c r="O58" s="63"/>
      <c r="P58" s="63"/>
      <c r="Q58" s="63"/>
      <c r="R58" s="63"/>
      <c r="S58" s="63"/>
      <c r="T58" s="63"/>
      <c r="U58" s="63"/>
      <c r="V58" s="63"/>
      <c r="W58" s="63"/>
      <c r="X58" s="63"/>
      <c r="Y58" s="63"/>
      <c r="Z58" s="63"/>
      <c r="AA58" s="63"/>
      <c r="AB58" s="63"/>
      <c r="AC58" s="63">
        <v>500</v>
      </c>
      <c r="AD58" s="63"/>
      <c r="AE58" s="63"/>
      <c r="AF58" s="63"/>
      <c r="AG58" s="63"/>
      <c r="AH58" s="63"/>
      <c r="AI58" s="63"/>
      <c r="AJ58" s="63"/>
      <c r="AK58" s="63"/>
      <c r="AL58" s="63"/>
      <c r="AM58" s="63"/>
      <c r="AN58" s="63"/>
      <c r="AO58" s="63"/>
      <c r="AP58" s="63"/>
      <c r="AQ58" s="63"/>
      <c r="AR58" s="63"/>
      <c r="AS58" s="63"/>
      <c r="AT58" s="63"/>
      <c r="AU58" s="63"/>
      <c r="AV58" s="63"/>
      <c r="AW58" s="63"/>
      <c r="AX58" s="63"/>
      <c r="AY58" s="59">
        <f t="shared" si="3"/>
        <v>500</v>
      </c>
      <c r="AZ58" s="18" t="s">
        <v>166</v>
      </c>
      <c r="BA58" s="18"/>
    </row>
    <row r="59" spans="1:53" s="6" customFormat="1" ht="318.75" x14ac:dyDescent="0.3">
      <c r="A59" s="22" t="s">
        <v>167</v>
      </c>
      <c r="B59" s="23" t="s">
        <v>168</v>
      </c>
      <c r="C59" s="24" t="str">
        <f t="shared" si="2"/>
        <v>22 3 02 40070</v>
      </c>
      <c r="D59" s="24" t="s">
        <v>79</v>
      </c>
      <c r="E59" s="64"/>
      <c r="F59" s="64"/>
      <c r="G59" s="64"/>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v>35839.072119999997</v>
      </c>
      <c r="AU59" s="65"/>
      <c r="AV59" s="65">
        <v>69524.267770000006</v>
      </c>
      <c r="AW59" s="65"/>
      <c r="AX59" s="65"/>
      <c r="AY59" s="25">
        <f t="shared" si="3"/>
        <v>105363.33989</v>
      </c>
      <c r="AZ59" s="26" t="s">
        <v>169</v>
      </c>
      <c r="BA59" s="26"/>
    </row>
    <row r="60" spans="1:53" s="6" customFormat="1" ht="300" x14ac:dyDescent="0.3">
      <c r="A60" s="22" t="s">
        <v>170</v>
      </c>
      <c r="B60" s="23" t="s">
        <v>171</v>
      </c>
      <c r="C60" s="24" t="str">
        <f t="shared" si="2"/>
        <v>22 3 03 40070</v>
      </c>
      <c r="D60" s="24" t="s">
        <v>79</v>
      </c>
      <c r="E60" s="64"/>
      <c r="F60" s="64"/>
      <c r="G60" s="64"/>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v>7092.5847299999996</v>
      </c>
      <c r="AP60" s="65"/>
      <c r="AQ60" s="65"/>
      <c r="AR60" s="65"/>
      <c r="AS60" s="65"/>
      <c r="AT60" s="65"/>
      <c r="AU60" s="65"/>
      <c r="AV60" s="65"/>
      <c r="AW60" s="65"/>
      <c r="AX60" s="65"/>
      <c r="AY60" s="25">
        <f t="shared" si="3"/>
        <v>7092.5847299999996</v>
      </c>
      <c r="AZ60" s="26" t="s">
        <v>172</v>
      </c>
      <c r="BA60" s="26"/>
    </row>
    <row r="61" spans="1:53" s="6" customFormat="1" ht="393.75" x14ac:dyDescent="0.3">
      <c r="A61" s="22" t="s">
        <v>173</v>
      </c>
      <c r="B61" s="23" t="s">
        <v>174</v>
      </c>
      <c r="C61" s="24" t="str">
        <f t="shared" si="2"/>
        <v>22 9 01 40220</v>
      </c>
      <c r="D61" s="24" t="s">
        <v>175</v>
      </c>
      <c r="E61" s="64"/>
      <c r="F61" s="64"/>
      <c r="G61" s="64"/>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v>873.77160000000003</v>
      </c>
      <c r="AV61" s="65"/>
      <c r="AW61" s="65"/>
      <c r="AX61" s="65"/>
      <c r="AY61" s="25">
        <f t="shared" si="3"/>
        <v>873.77160000000003</v>
      </c>
      <c r="AZ61" s="26" t="s">
        <v>176</v>
      </c>
      <c r="BA61" s="26"/>
    </row>
    <row r="62" spans="1:53" s="6" customFormat="1" ht="409.5" x14ac:dyDescent="0.3">
      <c r="A62" s="22" t="s">
        <v>177</v>
      </c>
      <c r="B62" s="23" t="s">
        <v>178</v>
      </c>
      <c r="C62" s="24" t="str">
        <f t="shared" si="2"/>
        <v>23 1 06 40060</v>
      </c>
      <c r="D62" s="24" t="s">
        <v>179</v>
      </c>
      <c r="E62" s="64">
        <v>2812.1709999999998</v>
      </c>
      <c r="F62" s="64">
        <v>151.066</v>
      </c>
      <c r="G62" s="64"/>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25">
        <f t="shared" si="3"/>
        <v>2963.2369999999996</v>
      </c>
      <c r="AZ62" s="26" t="s">
        <v>180</v>
      </c>
      <c r="BA62" s="26"/>
    </row>
    <row r="63" spans="1:53" s="6" customFormat="1" ht="409.5" x14ac:dyDescent="0.3">
      <c r="A63" s="22" t="s">
        <v>181</v>
      </c>
      <c r="B63" s="23" t="s">
        <v>182</v>
      </c>
      <c r="C63" s="24" t="str">
        <f t="shared" si="2"/>
        <v>23 3 01 40060</v>
      </c>
      <c r="D63" s="24" t="s">
        <v>179</v>
      </c>
      <c r="E63" s="64">
        <v>865.31200000000001</v>
      </c>
      <c r="F63" s="64">
        <v>198.98400000000001</v>
      </c>
      <c r="G63" s="64"/>
      <c r="H63" s="65">
        <v>822.46900000000005</v>
      </c>
      <c r="I63" s="65">
        <v>862.17899999999997</v>
      </c>
      <c r="J63" s="65">
        <v>297.59699999999998</v>
      </c>
      <c r="K63" s="65">
        <v>132.65600000000001</v>
      </c>
      <c r="L63" s="65">
        <v>47.756</v>
      </c>
      <c r="M63" s="65"/>
      <c r="N63" s="65">
        <v>90</v>
      </c>
      <c r="O63" s="65">
        <v>3211.8670000000002</v>
      </c>
      <c r="P63" s="65">
        <v>79.593999999999994</v>
      </c>
      <c r="Q63" s="65">
        <v>240.95599999999999</v>
      </c>
      <c r="R63" s="65">
        <v>1041.9880000000001</v>
      </c>
      <c r="S63" s="65">
        <v>1658.203</v>
      </c>
      <c r="T63" s="65">
        <v>99.492000000000004</v>
      </c>
      <c r="U63" s="65">
        <v>33.164000000000001</v>
      </c>
      <c r="V63" s="65"/>
      <c r="W63" s="65">
        <v>102.583</v>
      </c>
      <c r="X63" s="65"/>
      <c r="Y63" s="65"/>
      <c r="Z63" s="65">
        <v>596.95399999999995</v>
      </c>
      <c r="AA63" s="65"/>
      <c r="AB63" s="65"/>
      <c r="AC63" s="65"/>
      <c r="AD63" s="65"/>
      <c r="AE63" s="65"/>
      <c r="AF63" s="65">
        <v>389.37900000000002</v>
      </c>
      <c r="AG63" s="65">
        <v>161.89500000000001</v>
      </c>
      <c r="AH63" s="65"/>
      <c r="AI63" s="65"/>
      <c r="AJ63" s="65"/>
      <c r="AK63" s="65">
        <v>99.492000000000004</v>
      </c>
      <c r="AL63" s="65"/>
      <c r="AM63" s="65"/>
      <c r="AN63" s="65"/>
      <c r="AO63" s="65">
        <v>516.36400000000003</v>
      </c>
      <c r="AP63" s="65">
        <v>59.031999999999996</v>
      </c>
      <c r="AQ63" s="65">
        <v>265.17899999999997</v>
      </c>
      <c r="AR63" s="65">
        <v>66.328000000000003</v>
      </c>
      <c r="AS63" s="65">
        <v>762.77300000000002</v>
      </c>
      <c r="AT63" s="65">
        <v>563.78899999999999</v>
      </c>
      <c r="AU63" s="65">
        <v>298.47699999999998</v>
      </c>
      <c r="AV63" s="65">
        <v>397.96899999999999</v>
      </c>
      <c r="AW63" s="65"/>
      <c r="AX63" s="65">
        <v>39.796999999999997</v>
      </c>
      <c r="AY63" s="25">
        <f t="shared" si="3"/>
        <v>14002.228000000001</v>
      </c>
      <c r="AZ63" s="26" t="s">
        <v>183</v>
      </c>
      <c r="BA63" s="26"/>
    </row>
    <row r="64" spans="1:53" s="6" customFormat="1" ht="187.5" x14ac:dyDescent="0.3">
      <c r="A64" s="22" t="s">
        <v>184</v>
      </c>
      <c r="B64" s="23" t="s">
        <v>185</v>
      </c>
      <c r="C64" s="24" t="str">
        <f t="shared" si="2"/>
        <v>24 1 F2 55550</v>
      </c>
      <c r="D64" s="24" t="s">
        <v>101</v>
      </c>
      <c r="E64" s="64">
        <v>12987.581630000001</v>
      </c>
      <c r="F64" s="64">
        <v>499.64981</v>
      </c>
      <c r="G64" s="64"/>
      <c r="H64" s="65"/>
      <c r="I64" s="65">
        <v>1211.35258</v>
      </c>
      <c r="J64" s="65">
        <v>919.11707999999999</v>
      </c>
      <c r="K64" s="65">
        <v>917.46042</v>
      </c>
      <c r="L64" s="65">
        <v>1284.5771199999999</v>
      </c>
      <c r="M64" s="65">
        <v>1285.2397900000001</v>
      </c>
      <c r="N64" s="65">
        <v>1194.78594</v>
      </c>
      <c r="O64" s="65">
        <v>2165.5652</v>
      </c>
      <c r="P64" s="65">
        <v>2586.3035799999998</v>
      </c>
      <c r="Q64" s="65">
        <v>619.85788000000002</v>
      </c>
      <c r="R64" s="65"/>
      <c r="S64" s="65">
        <v>509.65708000000001</v>
      </c>
      <c r="T64" s="65">
        <v>599.92601000000002</v>
      </c>
      <c r="U64" s="65"/>
      <c r="V64" s="65"/>
      <c r="W64" s="65"/>
      <c r="X64" s="65">
        <v>600.31786</v>
      </c>
      <c r="Y64" s="65"/>
      <c r="Z64" s="65">
        <v>5405.8581299999996</v>
      </c>
      <c r="AA64" s="65"/>
      <c r="AB64" s="65">
        <v>971.18863999999996</v>
      </c>
      <c r="AC64" s="65"/>
      <c r="AD64" s="65"/>
      <c r="AE64" s="65">
        <v>823.67783999999995</v>
      </c>
      <c r="AF64" s="65"/>
      <c r="AG64" s="65"/>
      <c r="AH64" s="65"/>
      <c r="AI64" s="65"/>
      <c r="AJ64" s="65"/>
      <c r="AK64" s="65"/>
      <c r="AL64" s="65"/>
      <c r="AM64" s="65"/>
      <c r="AN64" s="65"/>
      <c r="AO64" s="65">
        <v>877.08034999999995</v>
      </c>
      <c r="AP64" s="65"/>
      <c r="AQ64" s="65"/>
      <c r="AR64" s="65"/>
      <c r="AS64" s="65"/>
      <c r="AT64" s="65"/>
      <c r="AU64" s="65"/>
      <c r="AV64" s="65"/>
      <c r="AW64" s="65"/>
      <c r="AX64" s="65"/>
      <c r="AY64" s="25">
        <f t="shared" si="3"/>
        <v>35459.196939999994</v>
      </c>
      <c r="AZ64" s="26" t="s">
        <v>186</v>
      </c>
      <c r="BA64" s="26"/>
    </row>
    <row r="65" spans="1:53" s="6" customFormat="1" ht="31.5" x14ac:dyDescent="0.25">
      <c r="A65" s="55"/>
      <c r="B65" s="56" t="s">
        <v>63</v>
      </c>
      <c r="C65" s="57" t="str">
        <f t="shared" si="2"/>
        <v>24 1 F2 55550</v>
      </c>
      <c r="D65" s="58"/>
      <c r="E65" s="62">
        <v>11663.517959999999</v>
      </c>
      <c r="F65" s="62">
        <v>448.71129000000002</v>
      </c>
      <c r="G65" s="62"/>
      <c r="H65" s="63"/>
      <c r="I65" s="63">
        <v>1087.85708</v>
      </c>
      <c r="J65" s="63">
        <v>825.41453000000001</v>
      </c>
      <c r="K65" s="63">
        <v>823.92675999999994</v>
      </c>
      <c r="L65" s="63">
        <v>1153.6164900000001</v>
      </c>
      <c r="M65" s="63">
        <v>1154.2116000000001</v>
      </c>
      <c r="N65" s="63">
        <v>1072.97938</v>
      </c>
      <c r="O65" s="63">
        <v>1944.7892099999999</v>
      </c>
      <c r="P65" s="63">
        <v>2322.6339699999999</v>
      </c>
      <c r="Q65" s="63">
        <v>556.66434000000004</v>
      </c>
      <c r="R65" s="63"/>
      <c r="S65" s="63">
        <v>457.69833999999997</v>
      </c>
      <c r="T65" s="63">
        <v>538.76449000000002</v>
      </c>
      <c r="U65" s="63"/>
      <c r="V65" s="63"/>
      <c r="W65" s="63"/>
      <c r="X65" s="63">
        <v>539.11639000000002</v>
      </c>
      <c r="Y65" s="63"/>
      <c r="Z65" s="63">
        <v>4854.7393300000003</v>
      </c>
      <c r="AA65" s="63"/>
      <c r="AB65" s="63">
        <v>872.17746999999997</v>
      </c>
      <c r="AC65" s="63"/>
      <c r="AD65" s="63"/>
      <c r="AE65" s="63">
        <v>739.70516999999995</v>
      </c>
      <c r="AF65" s="63"/>
      <c r="AG65" s="63"/>
      <c r="AH65" s="63"/>
      <c r="AI65" s="63"/>
      <c r="AJ65" s="63"/>
      <c r="AK65" s="63"/>
      <c r="AL65" s="63"/>
      <c r="AM65" s="63"/>
      <c r="AN65" s="63"/>
      <c r="AO65" s="63">
        <v>787.66337999999996</v>
      </c>
      <c r="AP65" s="63"/>
      <c r="AQ65" s="63"/>
      <c r="AR65" s="63"/>
      <c r="AS65" s="63"/>
      <c r="AT65" s="63"/>
      <c r="AU65" s="63"/>
      <c r="AV65" s="63"/>
      <c r="AW65" s="63"/>
      <c r="AX65" s="63"/>
      <c r="AY65" s="59">
        <f t="shared" si="3"/>
        <v>31844.187179999994</v>
      </c>
      <c r="AZ65" s="18" t="s">
        <v>186</v>
      </c>
      <c r="BA65" s="18"/>
    </row>
    <row r="66" spans="1:53" s="6" customFormat="1" ht="409.5" x14ac:dyDescent="0.3">
      <c r="A66" s="22" t="s">
        <v>187</v>
      </c>
      <c r="B66" s="23" t="s">
        <v>188</v>
      </c>
      <c r="C66" s="24" t="str">
        <f t="shared" si="2"/>
        <v>24 2 01 40060</v>
      </c>
      <c r="D66" s="24" t="s">
        <v>132</v>
      </c>
      <c r="E66" s="64">
        <v>7000</v>
      </c>
      <c r="F66" s="64"/>
      <c r="G66" s="64"/>
      <c r="H66" s="65"/>
      <c r="I66" s="65">
        <v>8700</v>
      </c>
      <c r="J66" s="65"/>
      <c r="K66" s="65"/>
      <c r="L66" s="65">
        <v>7000</v>
      </c>
      <c r="M66" s="65"/>
      <c r="N66" s="65"/>
      <c r="O66" s="65"/>
      <c r="P66" s="65"/>
      <c r="Q66" s="65"/>
      <c r="R66" s="65"/>
      <c r="S66" s="65"/>
      <c r="T66" s="65"/>
      <c r="U66" s="65"/>
      <c r="V66" s="65"/>
      <c r="W66" s="65"/>
      <c r="X66" s="65"/>
      <c r="Y66" s="65"/>
      <c r="Z66" s="65">
        <v>33135.149700000002</v>
      </c>
      <c r="AA66" s="65"/>
      <c r="AB66" s="65"/>
      <c r="AC66" s="65"/>
      <c r="AD66" s="65"/>
      <c r="AE66" s="65"/>
      <c r="AF66" s="65"/>
      <c r="AG66" s="65"/>
      <c r="AH66" s="65"/>
      <c r="AI66" s="65"/>
      <c r="AJ66" s="65">
        <v>88665.671040000001</v>
      </c>
      <c r="AK66" s="65"/>
      <c r="AL66" s="65"/>
      <c r="AM66" s="65"/>
      <c r="AN66" s="65"/>
      <c r="AO66" s="65"/>
      <c r="AP66" s="65"/>
      <c r="AQ66" s="65"/>
      <c r="AR66" s="65"/>
      <c r="AS66" s="65"/>
      <c r="AT66" s="65"/>
      <c r="AU66" s="65"/>
      <c r="AV66" s="65"/>
      <c r="AW66" s="65"/>
      <c r="AX66" s="65"/>
      <c r="AY66" s="25">
        <f t="shared" si="3"/>
        <v>144500.82074</v>
      </c>
      <c r="AZ66" s="26" t="s">
        <v>189</v>
      </c>
      <c r="BA66" s="26"/>
    </row>
    <row r="67" spans="1:53" s="6" customFormat="1" ht="409.5" x14ac:dyDescent="0.3">
      <c r="A67" s="22" t="s">
        <v>190</v>
      </c>
      <c r="B67" s="23" t="s">
        <v>191</v>
      </c>
      <c r="C67" s="24" t="str">
        <f t="shared" si="2"/>
        <v>24 2 02 40060</v>
      </c>
      <c r="D67" s="24" t="s">
        <v>101</v>
      </c>
      <c r="E67" s="64">
        <v>965.47011999999995</v>
      </c>
      <c r="F67" s="64">
        <v>11.22803</v>
      </c>
      <c r="G67" s="64">
        <v>170.35634999999999</v>
      </c>
      <c r="H67" s="65">
        <v>4.1237000000000004</v>
      </c>
      <c r="I67" s="65">
        <v>829.74684000000002</v>
      </c>
      <c r="J67" s="65">
        <v>194.22201999999999</v>
      </c>
      <c r="K67" s="65"/>
      <c r="L67" s="65">
        <v>262.02728000000002</v>
      </c>
      <c r="M67" s="65">
        <v>40.395110000000003</v>
      </c>
      <c r="N67" s="65"/>
      <c r="O67" s="65"/>
      <c r="P67" s="65">
        <v>179.81629000000001</v>
      </c>
      <c r="Q67" s="65"/>
      <c r="R67" s="65"/>
      <c r="S67" s="65"/>
      <c r="T67" s="65"/>
      <c r="U67" s="65"/>
      <c r="V67" s="65"/>
      <c r="W67" s="65">
        <v>247.72653</v>
      </c>
      <c r="X67" s="65">
        <v>129.05784</v>
      </c>
      <c r="Y67" s="65"/>
      <c r="Z67" s="65">
        <v>316.00529999999998</v>
      </c>
      <c r="AA67" s="65"/>
      <c r="AB67" s="65"/>
      <c r="AC67" s="65"/>
      <c r="AD67" s="65"/>
      <c r="AE67" s="65"/>
      <c r="AF67" s="65"/>
      <c r="AG67" s="65"/>
      <c r="AH67" s="65"/>
      <c r="AI67" s="65"/>
      <c r="AJ67" s="65"/>
      <c r="AK67" s="65"/>
      <c r="AL67" s="65"/>
      <c r="AM67" s="65"/>
      <c r="AN67" s="65"/>
      <c r="AO67" s="65">
        <v>38.848689999999998</v>
      </c>
      <c r="AP67" s="65">
        <v>49.543170000000003</v>
      </c>
      <c r="AQ67" s="65">
        <v>71.318420000000003</v>
      </c>
      <c r="AR67" s="65"/>
      <c r="AS67" s="65">
        <v>94.216710000000006</v>
      </c>
      <c r="AT67" s="65"/>
      <c r="AU67" s="65"/>
      <c r="AV67" s="65"/>
      <c r="AW67" s="65"/>
      <c r="AX67" s="65"/>
      <c r="AY67" s="25">
        <f t="shared" si="3"/>
        <v>3604.1024000000002</v>
      </c>
      <c r="AZ67" s="26" t="s">
        <v>192</v>
      </c>
      <c r="BA67" s="26"/>
    </row>
    <row r="68" spans="1:53" s="6" customFormat="1" ht="262.5" x14ac:dyDescent="0.3">
      <c r="A68" s="22" t="s">
        <v>193</v>
      </c>
      <c r="B68" s="23" t="s">
        <v>194</v>
      </c>
      <c r="C68" s="24" t="str">
        <f t="shared" si="2"/>
        <v>26 3 01 R5760</v>
      </c>
      <c r="D68" s="24" t="s">
        <v>195</v>
      </c>
      <c r="E68" s="64"/>
      <c r="F68" s="64"/>
      <c r="G68" s="64"/>
      <c r="H68" s="65"/>
      <c r="I68" s="65"/>
      <c r="J68" s="65"/>
      <c r="K68" s="65"/>
      <c r="L68" s="65"/>
      <c r="M68" s="65"/>
      <c r="N68" s="65"/>
      <c r="O68" s="65"/>
      <c r="P68" s="65"/>
      <c r="Q68" s="65"/>
      <c r="R68" s="65"/>
      <c r="S68" s="65"/>
      <c r="T68" s="65"/>
      <c r="U68" s="65"/>
      <c r="V68" s="65"/>
      <c r="W68" s="65"/>
      <c r="X68" s="65">
        <v>2176.3252000000002</v>
      </c>
      <c r="Y68" s="65">
        <v>2466.29007</v>
      </c>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v>856.03812000000005</v>
      </c>
      <c r="AX68" s="65"/>
      <c r="AY68" s="25">
        <f t="shared" si="3"/>
        <v>5498.6533900000004</v>
      </c>
      <c r="AZ68" s="26" t="s">
        <v>196</v>
      </c>
      <c r="BA68" s="26"/>
    </row>
    <row r="69" spans="1:53" s="6" customFormat="1" ht="31.5" x14ac:dyDescent="0.25">
      <c r="A69" s="27"/>
      <c r="B69" s="28" t="s">
        <v>63</v>
      </c>
      <c r="C69" s="29" t="str">
        <f t="shared" si="2"/>
        <v>26 3 01 R5760</v>
      </c>
      <c r="D69" s="30"/>
      <c r="E69" s="66"/>
      <c r="F69" s="66"/>
      <c r="G69" s="66"/>
      <c r="H69" s="67"/>
      <c r="I69" s="67"/>
      <c r="J69" s="67"/>
      <c r="K69" s="67"/>
      <c r="L69" s="67"/>
      <c r="M69" s="67"/>
      <c r="N69" s="67"/>
      <c r="O69" s="67"/>
      <c r="P69" s="67"/>
      <c r="Q69" s="67"/>
      <c r="R69" s="67"/>
      <c r="S69" s="67"/>
      <c r="T69" s="67"/>
      <c r="U69" s="67"/>
      <c r="V69" s="67"/>
      <c r="W69" s="67"/>
      <c r="X69" s="67">
        <v>2067.5089400000002</v>
      </c>
      <c r="Y69" s="67">
        <v>2342.9755700000001</v>
      </c>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v>813.23621000000003</v>
      </c>
      <c r="AX69" s="67"/>
      <c r="AY69" s="31">
        <f t="shared" si="3"/>
        <v>5223.7207200000003</v>
      </c>
      <c r="AZ69" s="18" t="s">
        <v>196</v>
      </c>
      <c r="BA69" s="18"/>
    </row>
    <row r="70" spans="1:53" s="6" customFormat="1" ht="18.75" x14ac:dyDescent="0.3">
      <c r="A70" s="32"/>
      <c r="B70" s="33" t="s">
        <v>49</v>
      </c>
      <c r="C70" s="34" t="str">
        <f t="shared" si="2"/>
        <v xml:space="preserve">   </v>
      </c>
      <c r="D70" s="35"/>
      <c r="E70" s="68">
        <v>206598.68293000001</v>
      </c>
      <c r="F70" s="68">
        <v>1836.8578399999999</v>
      </c>
      <c r="G70" s="68">
        <v>1366.9863499999999</v>
      </c>
      <c r="H70" s="36">
        <v>7933.7541499999998</v>
      </c>
      <c r="I70" s="36">
        <v>44835.407120000003</v>
      </c>
      <c r="J70" s="36">
        <v>4879.2764200000001</v>
      </c>
      <c r="K70" s="36">
        <v>27192.52073</v>
      </c>
      <c r="L70" s="36">
        <v>9732.6844000000001</v>
      </c>
      <c r="M70" s="36">
        <v>15647.134899999999</v>
      </c>
      <c r="N70" s="36">
        <v>5013.5159400000002</v>
      </c>
      <c r="O70" s="36">
        <v>152408.44975</v>
      </c>
      <c r="P70" s="36">
        <v>31020.960309999999</v>
      </c>
      <c r="Q70" s="36">
        <v>6816.88303</v>
      </c>
      <c r="R70" s="36">
        <v>1041.9880000000001</v>
      </c>
      <c r="S70" s="36">
        <v>2523.6100799999999</v>
      </c>
      <c r="T70" s="36">
        <v>1792.6880100000001</v>
      </c>
      <c r="U70" s="36">
        <v>972.17399999999998</v>
      </c>
      <c r="V70" s="36">
        <v>87.43</v>
      </c>
      <c r="W70" s="36">
        <v>350.30953</v>
      </c>
      <c r="X70" s="36">
        <v>3949.2788999999998</v>
      </c>
      <c r="Y70" s="36">
        <v>4719.8220700000002</v>
      </c>
      <c r="Z70" s="36">
        <v>233124.85409000001</v>
      </c>
      <c r="AA70" s="36">
        <v>131.02000000000001</v>
      </c>
      <c r="AB70" s="36">
        <v>29062.674999999999</v>
      </c>
      <c r="AC70" s="36">
        <v>2084.0557899999999</v>
      </c>
      <c r="AD70" s="36">
        <v>234897.21066000001</v>
      </c>
      <c r="AE70" s="36">
        <v>2850.6578399999999</v>
      </c>
      <c r="AF70" s="36">
        <v>389.37900000000002</v>
      </c>
      <c r="AG70" s="36">
        <v>161.89500000000001</v>
      </c>
      <c r="AH70" s="36">
        <v>1997.25</v>
      </c>
      <c r="AI70" s="36">
        <v>996.79</v>
      </c>
      <c r="AJ70" s="36">
        <v>90265.671040000001</v>
      </c>
      <c r="AK70" s="36">
        <v>805.51199999999994</v>
      </c>
      <c r="AL70" s="36">
        <v>235.74</v>
      </c>
      <c r="AM70" s="36">
        <v>331.49</v>
      </c>
      <c r="AN70" s="36">
        <v>275.77</v>
      </c>
      <c r="AO70" s="36">
        <v>14185.846890000001</v>
      </c>
      <c r="AP70" s="36">
        <v>3545.4861700000001</v>
      </c>
      <c r="AQ70" s="36">
        <v>336.49741999999998</v>
      </c>
      <c r="AR70" s="36">
        <v>66.328000000000003</v>
      </c>
      <c r="AS70" s="36">
        <v>876.98970999999995</v>
      </c>
      <c r="AT70" s="36">
        <v>79811.101120000007</v>
      </c>
      <c r="AU70" s="36">
        <v>1801.9885999999999</v>
      </c>
      <c r="AV70" s="69">
        <v>70495.556769999996</v>
      </c>
      <c r="AW70" s="36">
        <v>3003.0385200000001</v>
      </c>
      <c r="AX70" s="36">
        <v>110.00700000000001</v>
      </c>
      <c r="AY70" s="36">
        <f t="shared" si="3"/>
        <v>1302563.22508</v>
      </c>
      <c r="AZ70" s="37"/>
      <c r="BA70" s="37"/>
    </row>
    <row r="71" spans="1:53" s="6" customFormat="1" ht="37.5" x14ac:dyDescent="0.3">
      <c r="A71" s="32"/>
      <c r="B71" s="33" t="s">
        <v>197</v>
      </c>
      <c r="C71" s="34" t="str">
        <f t="shared" si="2"/>
        <v xml:space="preserve">   </v>
      </c>
      <c r="D71" s="35"/>
      <c r="E71" s="68">
        <v>112608.23074</v>
      </c>
      <c r="F71" s="68">
        <v>1388.1465499999999</v>
      </c>
      <c r="G71" s="68">
        <v>1366.9863499999999</v>
      </c>
      <c r="H71" s="36">
        <v>7933.7541499999998</v>
      </c>
      <c r="I71" s="36">
        <v>23668.18518</v>
      </c>
      <c r="J71" s="36">
        <v>2647.5416399999999</v>
      </c>
      <c r="K71" s="36">
        <v>19758.823700000001</v>
      </c>
      <c r="L71" s="36">
        <v>8579.0679099999998</v>
      </c>
      <c r="M71" s="36">
        <v>14492.9233</v>
      </c>
      <c r="N71" s="36">
        <v>3940.53656</v>
      </c>
      <c r="O71" s="36">
        <v>43450.870540000004</v>
      </c>
      <c r="P71" s="36">
        <v>13354.91907</v>
      </c>
      <c r="Q71" s="36">
        <v>3631.9538200000002</v>
      </c>
      <c r="R71" s="36">
        <v>1041.9880000000001</v>
      </c>
      <c r="S71" s="36">
        <v>2065.91174</v>
      </c>
      <c r="T71" s="36">
        <v>1253.9235200000001</v>
      </c>
      <c r="U71" s="36">
        <v>972.17399999999998</v>
      </c>
      <c r="V71" s="36">
        <v>87.43</v>
      </c>
      <c r="W71" s="36">
        <v>350.30953</v>
      </c>
      <c r="X71" s="36">
        <v>1342.6535699999999</v>
      </c>
      <c r="Y71" s="36">
        <v>2376.8465000000001</v>
      </c>
      <c r="Z71" s="36">
        <v>128487.90644000001</v>
      </c>
      <c r="AA71" s="36">
        <v>131.02000000000001</v>
      </c>
      <c r="AB71" s="36">
        <v>28190.497530000001</v>
      </c>
      <c r="AC71" s="36">
        <v>1584.0557899999999</v>
      </c>
      <c r="AD71" s="36">
        <v>97536.616460000005</v>
      </c>
      <c r="AE71" s="36">
        <v>2110.9526700000001</v>
      </c>
      <c r="AF71" s="36">
        <v>389.37900000000002</v>
      </c>
      <c r="AG71" s="36">
        <v>161.89500000000001</v>
      </c>
      <c r="AH71" s="36">
        <v>1997.25</v>
      </c>
      <c r="AI71" s="36">
        <v>996.79</v>
      </c>
      <c r="AJ71" s="36">
        <v>90265.671040000001</v>
      </c>
      <c r="AK71" s="36">
        <v>805.51199999999994</v>
      </c>
      <c r="AL71" s="36">
        <v>235.74</v>
      </c>
      <c r="AM71" s="36">
        <v>331.49</v>
      </c>
      <c r="AN71" s="36">
        <v>275.77</v>
      </c>
      <c r="AO71" s="36">
        <v>13398.183510000001</v>
      </c>
      <c r="AP71" s="36">
        <v>3545.4861700000001</v>
      </c>
      <c r="AQ71" s="36">
        <v>336.49741999999998</v>
      </c>
      <c r="AR71" s="36">
        <v>66.328000000000003</v>
      </c>
      <c r="AS71" s="36">
        <v>876.98970999999995</v>
      </c>
      <c r="AT71" s="36">
        <v>46657.501120000001</v>
      </c>
      <c r="AU71" s="36">
        <v>1801.9885999999999</v>
      </c>
      <c r="AV71" s="69">
        <v>70495.556769999996</v>
      </c>
      <c r="AW71" s="36">
        <v>2189.80231</v>
      </c>
      <c r="AX71" s="36">
        <v>110.00700000000001</v>
      </c>
      <c r="AY71" s="36">
        <f t="shared" si="3"/>
        <v>759292.06291000033</v>
      </c>
      <c r="AZ71" s="37"/>
      <c r="BA71" s="37"/>
    </row>
    <row r="72" spans="1:53" s="6" customFormat="1" ht="37.5" x14ac:dyDescent="0.3">
      <c r="A72" s="32"/>
      <c r="B72" s="33" t="s">
        <v>198</v>
      </c>
      <c r="C72" s="34" t="str">
        <f t="shared" si="2"/>
        <v xml:space="preserve">   </v>
      </c>
      <c r="D72" s="35"/>
      <c r="E72" s="68">
        <v>16320.84571</v>
      </c>
      <c r="F72" s="68">
        <v>448.71129000000002</v>
      </c>
      <c r="G72" s="68"/>
      <c r="H72" s="36"/>
      <c r="I72" s="36">
        <v>21167.221939999999</v>
      </c>
      <c r="J72" s="36">
        <v>2231.7347799999998</v>
      </c>
      <c r="K72" s="36">
        <v>7433.6970300000003</v>
      </c>
      <c r="L72" s="36">
        <v>1153.6164900000001</v>
      </c>
      <c r="M72" s="36">
        <v>1154.2116000000001</v>
      </c>
      <c r="N72" s="36">
        <v>1072.97938</v>
      </c>
      <c r="O72" s="36">
        <v>1944.7892099999999</v>
      </c>
      <c r="P72" s="36">
        <v>2322.6339699999999</v>
      </c>
      <c r="Q72" s="36">
        <v>3184.9292099999998</v>
      </c>
      <c r="R72" s="36"/>
      <c r="S72" s="36">
        <v>457.69833999999997</v>
      </c>
      <c r="T72" s="36">
        <v>538.76449000000002</v>
      </c>
      <c r="U72" s="36"/>
      <c r="V72" s="36"/>
      <c r="W72" s="36"/>
      <c r="X72" s="36">
        <v>2606.6253299999998</v>
      </c>
      <c r="Y72" s="36">
        <v>2342.9755700000001</v>
      </c>
      <c r="Z72" s="36">
        <v>6047.8801899999999</v>
      </c>
      <c r="AA72" s="36"/>
      <c r="AB72" s="36">
        <v>872.17746999999997</v>
      </c>
      <c r="AC72" s="36">
        <v>500</v>
      </c>
      <c r="AD72" s="36"/>
      <c r="AE72" s="36">
        <v>739.70516999999995</v>
      </c>
      <c r="AF72" s="36"/>
      <c r="AG72" s="36"/>
      <c r="AH72" s="36"/>
      <c r="AI72" s="36"/>
      <c r="AJ72" s="36"/>
      <c r="AK72" s="36"/>
      <c r="AL72" s="36"/>
      <c r="AM72" s="36"/>
      <c r="AN72" s="36"/>
      <c r="AO72" s="36">
        <v>787.66337999999996</v>
      </c>
      <c r="AP72" s="36"/>
      <c r="AQ72" s="36"/>
      <c r="AR72" s="36"/>
      <c r="AS72" s="36"/>
      <c r="AT72" s="36">
        <v>33153.599999999999</v>
      </c>
      <c r="AU72" s="36"/>
      <c r="AV72" s="69"/>
      <c r="AW72" s="36">
        <v>813.23621000000003</v>
      </c>
      <c r="AX72" s="36"/>
      <c r="AY72" s="36">
        <f t="shared" si="3"/>
        <v>107295.69676000002</v>
      </c>
      <c r="AZ72" s="37"/>
      <c r="BA72" s="37"/>
    </row>
    <row r="73" spans="1:53" s="6" customFormat="1" ht="58.5" x14ac:dyDescent="0.35">
      <c r="A73" s="38"/>
      <c r="B73" s="39" t="s">
        <v>63</v>
      </c>
      <c r="C73" s="40" t="str">
        <f t="shared" si="2"/>
        <v xml:space="preserve">   </v>
      </c>
      <c r="D73" s="41"/>
      <c r="E73" s="70">
        <v>16320.84571</v>
      </c>
      <c r="F73" s="70">
        <v>448.71129000000002</v>
      </c>
      <c r="G73" s="70"/>
      <c r="H73" s="21"/>
      <c r="I73" s="21">
        <v>21167.221939999999</v>
      </c>
      <c r="J73" s="21">
        <v>2231.7347799999998</v>
      </c>
      <c r="K73" s="21">
        <v>7433.6970300000003</v>
      </c>
      <c r="L73" s="21">
        <v>1153.6164900000001</v>
      </c>
      <c r="M73" s="21">
        <v>1154.2116000000001</v>
      </c>
      <c r="N73" s="21">
        <v>1072.97938</v>
      </c>
      <c r="O73" s="21">
        <v>1944.7892099999999</v>
      </c>
      <c r="P73" s="21">
        <v>2322.6339699999999</v>
      </c>
      <c r="Q73" s="21">
        <v>3184.9292099999998</v>
      </c>
      <c r="R73" s="21"/>
      <c r="S73" s="21">
        <v>457.69833999999997</v>
      </c>
      <c r="T73" s="21">
        <v>538.76449000000002</v>
      </c>
      <c r="U73" s="21"/>
      <c r="V73" s="21"/>
      <c r="W73" s="21"/>
      <c r="X73" s="21">
        <v>2606.6253299999998</v>
      </c>
      <c r="Y73" s="21">
        <v>2342.9755700000001</v>
      </c>
      <c r="Z73" s="21">
        <v>6047.8801899999999</v>
      </c>
      <c r="AA73" s="21"/>
      <c r="AB73" s="21">
        <v>872.17746999999997</v>
      </c>
      <c r="AC73" s="21">
        <v>500</v>
      </c>
      <c r="AD73" s="21"/>
      <c r="AE73" s="21">
        <v>739.70516999999995</v>
      </c>
      <c r="AF73" s="21"/>
      <c r="AG73" s="21"/>
      <c r="AH73" s="21"/>
      <c r="AI73" s="21"/>
      <c r="AJ73" s="21"/>
      <c r="AK73" s="21"/>
      <c r="AL73" s="21"/>
      <c r="AM73" s="21"/>
      <c r="AN73" s="21"/>
      <c r="AO73" s="21">
        <v>787.66337999999996</v>
      </c>
      <c r="AP73" s="21"/>
      <c r="AQ73" s="21"/>
      <c r="AR73" s="21"/>
      <c r="AS73" s="21"/>
      <c r="AT73" s="21">
        <v>33153.599999999999</v>
      </c>
      <c r="AU73" s="21"/>
      <c r="AV73" s="71"/>
      <c r="AW73" s="21">
        <v>813.23621000000003</v>
      </c>
      <c r="AX73" s="21"/>
      <c r="AY73" s="21">
        <f t="shared" si="3"/>
        <v>107295.69676000002</v>
      </c>
      <c r="AZ73" s="42"/>
      <c r="BA73" s="42"/>
    </row>
    <row r="74" spans="1:53" s="6" customFormat="1" ht="58.5" x14ac:dyDescent="0.35">
      <c r="A74" s="38"/>
      <c r="B74" s="39" t="s">
        <v>94</v>
      </c>
      <c r="C74" s="40" t="str">
        <f t="shared" si="2"/>
        <v xml:space="preserve">   </v>
      </c>
      <c r="D74" s="41"/>
      <c r="E74" s="70">
        <v>39122.583579999999</v>
      </c>
      <c r="F74" s="70"/>
      <c r="G74" s="70"/>
      <c r="H74" s="21"/>
      <c r="I74" s="21"/>
      <c r="J74" s="21"/>
      <c r="K74" s="21"/>
      <c r="L74" s="21"/>
      <c r="M74" s="21"/>
      <c r="N74" s="21"/>
      <c r="O74" s="21">
        <v>107012.79</v>
      </c>
      <c r="P74" s="21">
        <v>11294.951510000001</v>
      </c>
      <c r="Q74" s="21"/>
      <c r="R74" s="21"/>
      <c r="S74" s="21"/>
      <c r="T74" s="21"/>
      <c r="U74" s="21"/>
      <c r="V74" s="21"/>
      <c r="W74" s="21"/>
      <c r="X74" s="21"/>
      <c r="Y74" s="21"/>
      <c r="Z74" s="21">
        <v>59899.655769999998</v>
      </c>
      <c r="AA74" s="21"/>
      <c r="AB74" s="21"/>
      <c r="AC74" s="21"/>
      <c r="AD74" s="21">
        <v>79369.270780000006</v>
      </c>
      <c r="AE74" s="21"/>
      <c r="AF74" s="21"/>
      <c r="AG74" s="21"/>
      <c r="AH74" s="21"/>
      <c r="AI74" s="21"/>
      <c r="AJ74" s="21"/>
      <c r="AK74" s="21"/>
      <c r="AL74" s="21"/>
      <c r="AM74" s="21"/>
      <c r="AN74" s="21"/>
      <c r="AO74" s="21"/>
      <c r="AP74" s="21"/>
      <c r="AQ74" s="21"/>
      <c r="AR74" s="21"/>
      <c r="AS74" s="21"/>
      <c r="AT74" s="21"/>
      <c r="AU74" s="21"/>
      <c r="AV74" s="71"/>
      <c r="AW74" s="21"/>
      <c r="AX74" s="21"/>
      <c r="AY74" s="21">
        <f t="shared" si="3"/>
        <v>296699.25164000003</v>
      </c>
      <c r="AZ74" s="42"/>
      <c r="BA74" s="42"/>
    </row>
    <row r="75" spans="1:53" s="6" customFormat="1" ht="78" x14ac:dyDescent="0.35">
      <c r="A75" s="38"/>
      <c r="B75" s="39" t="s">
        <v>95</v>
      </c>
      <c r="C75" s="40" t="str">
        <f t="shared" si="2"/>
        <v xml:space="preserve">   </v>
      </c>
      <c r="D75" s="41"/>
      <c r="E75" s="70">
        <v>38547.022900000004</v>
      </c>
      <c r="F75" s="70"/>
      <c r="G75" s="70"/>
      <c r="H75" s="21"/>
      <c r="I75" s="21"/>
      <c r="J75" s="21"/>
      <c r="K75" s="21"/>
      <c r="L75" s="21"/>
      <c r="M75" s="21"/>
      <c r="N75" s="21"/>
      <c r="O75" s="21"/>
      <c r="P75" s="21">
        <v>4048.4557599999998</v>
      </c>
      <c r="Q75" s="21"/>
      <c r="R75" s="21"/>
      <c r="S75" s="21"/>
      <c r="T75" s="21"/>
      <c r="U75" s="21"/>
      <c r="V75" s="21"/>
      <c r="W75" s="21"/>
      <c r="X75" s="21"/>
      <c r="Y75" s="21"/>
      <c r="Z75" s="21">
        <v>38689.411690000001</v>
      </c>
      <c r="AA75" s="21"/>
      <c r="AB75" s="21"/>
      <c r="AC75" s="21"/>
      <c r="AD75" s="21">
        <v>57991.323420000001</v>
      </c>
      <c r="AE75" s="21"/>
      <c r="AF75" s="21"/>
      <c r="AG75" s="21"/>
      <c r="AH75" s="21"/>
      <c r="AI75" s="21"/>
      <c r="AJ75" s="21"/>
      <c r="AK75" s="21"/>
      <c r="AL75" s="21"/>
      <c r="AM75" s="21"/>
      <c r="AN75" s="21"/>
      <c r="AO75" s="21"/>
      <c r="AP75" s="21"/>
      <c r="AQ75" s="21"/>
      <c r="AR75" s="21"/>
      <c r="AS75" s="21"/>
      <c r="AT75" s="21"/>
      <c r="AU75" s="21"/>
      <c r="AV75" s="71"/>
      <c r="AW75" s="21"/>
      <c r="AX75" s="21"/>
      <c r="AY75" s="21">
        <f t="shared" si="3"/>
        <v>139276.21377</v>
      </c>
      <c r="AZ75" s="42"/>
      <c r="BA75" s="42"/>
    </row>
    <row r="76" spans="1:53"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48" t="s">
        <v>54</v>
      </c>
    </row>
    <row r="77" spans="1:53"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row>
    <row r="78" spans="1:53"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row>
    <row r="79" spans="1:53"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row>
    <row r="80" spans="1:53"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row>
    <row r="81" spans="2:51"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row>
    <row r="82" spans="2:51"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row>
    <row r="83" spans="2:51"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row>
    <row r="84" spans="2:51"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row>
    <row r="85" spans="2:51"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row>
    <row r="86" spans="2:51"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row>
    <row r="87" spans="2:51"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row>
    <row r="88" spans="2:51"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row>
    <row r="89" spans="2:51"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row>
    <row r="90" spans="2:51"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row>
    <row r="91" spans="2:51"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row>
    <row r="92" spans="2:51"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row>
    <row r="93" spans="2:51"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row>
    <row r="94" spans="2:51"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row>
    <row r="95" spans="2:51"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row>
    <row r="96" spans="2:51"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row>
    <row r="97" spans="2:51"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row>
    <row r="98" spans="2:51"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row>
    <row r="99" spans="2:51"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row>
    <row r="100" spans="2:51"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row>
    <row r="101" spans="2:51"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row>
    <row r="102" spans="2:51"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row>
    <row r="103" spans="2:51"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row>
    <row r="104" spans="2:51"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row>
    <row r="105" spans="2:51"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row>
    <row r="106" spans="2:51"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row>
    <row r="107" spans="2:51"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row>
    <row r="108" spans="2:51"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row>
    <row r="109" spans="2:51"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row>
    <row r="110" spans="2:51"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row>
    <row r="111" spans="2:51"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row>
    <row r="112" spans="2:51"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row>
    <row r="113" spans="2:51"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row>
    <row r="114" spans="2:51"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row>
    <row r="115" spans="2:51"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row>
    <row r="116" spans="2:51"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row>
    <row r="117" spans="2:51"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row>
    <row r="118" spans="2:51"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row>
    <row r="119" spans="2:51"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row>
    <row r="120" spans="2:51"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row>
    <row r="121" spans="2:51"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row>
    <row r="122" spans="2:51"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row>
    <row r="123" spans="2:51"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row>
    <row r="124" spans="2:51"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row>
    <row r="125" spans="2:51"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row>
    <row r="126" spans="2:51"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row>
    <row r="127" spans="2:51"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row>
    <row r="128" spans="2:51"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row>
    <row r="129" spans="2:51"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row>
    <row r="130" spans="2:51"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row>
    <row r="131" spans="2:51"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row>
    <row r="132" spans="2:51"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row>
    <row r="133" spans="2:51"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row>
    <row r="134" spans="2:51"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row>
    <row r="135" spans="2:51"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row>
    <row r="136" spans="2:51"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row>
    <row r="137" spans="2:51"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row>
    <row r="138" spans="2:51"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row>
    <row r="139" spans="2:51"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c r="AX139" s="16"/>
      <c r="AY139" s="16"/>
    </row>
    <row r="140" spans="2:51"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c r="AX140" s="16"/>
      <c r="AY140" s="16"/>
    </row>
    <row r="141" spans="2:51"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c r="AX141" s="16"/>
      <c r="AY141" s="16"/>
    </row>
    <row r="142" spans="2:51"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c r="AX142" s="16"/>
      <c r="AY142" s="16"/>
    </row>
    <row r="143" spans="2:51"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c r="AX143" s="16"/>
      <c r="AY143" s="16"/>
    </row>
    <row r="144" spans="2:51"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c r="AX144" s="16"/>
      <c r="AY144" s="16"/>
    </row>
    <row r="145" spans="2:51"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c r="AX145" s="16"/>
      <c r="AY145" s="16"/>
    </row>
    <row r="146" spans="2:51"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c r="AX146" s="16"/>
      <c r="AY146" s="16"/>
    </row>
    <row r="147" spans="2:51"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6"/>
      <c r="AG147" s="16"/>
      <c r="AH147" s="16"/>
      <c r="AI147" s="16"/>
      <c r="AJ147" s="16"/>
      <c r="AK147" s="16"/>
      <c r="AL147" s="16"/>
      <c r="AM147" s="16"/>
      <c r="AN147" s="16"/>
      <c r="AO147" s="16"/>
      <c r="AP147" s="16"/>
      <c r="AQ147" s="16"/>
      <c r="AR147" s="16"/>
      <c r="AS147" s="16"/>
      <c r="AT147" s="16"/>
      <c r="AU147" s="16"/>
      <c r="AV147" s="16"/>
      <c r="AW147" s="16"/>
      <c r="AX147" s="16"/>
      <c r="AY147" s="16"/>
    </row>
    <row r="148" spans="2:51"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6"/>
      <c r="AG148" s="16"/>
      <c r="AH148" s="16"/>
      <c r="AI148" s="16"/>
      <c r="AJ148" s="16"/>
      <c r="AK148" s="16"/>
      <c r="AL148" s="16"/>
      <c r="AM148" s="16"/>
      <c r="AN148" s="16"/>
      <c r="AO148" s="16"/>
      <c r="AP148" s="16"/>
      <c r="AQ148" s="16"/>
      <c r="AR148" s="16"/>
      <c r="AS148" s="16"/>
      <c r="AT148" s="16"/>
      <c r="AU148" s="16"/>
      <c r="AV148" s="16"/>
      <c r="AW148" s="16"/>
      <c r="AX148" s="16"/>
      <c r="AY148" s="16"/>
    </row>
    <row r="149" spans="2:51"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6"/>
      <c r="AG149" s="16"/>
      <c r="AH149" s="16"/>
      <c r="AI149" s="16"/>
      <c r="AJ149" s="16"/>
      <c r="AK149" s="16"/>
      <c r="AL149" s="16"/>
      <c r="AM149" s="16"/>
      <c r="AN149" s="16"/>
      <c r="AO149" s="16"/>
      <c r="AP149" s="16"/>
      <c r="AQ149" s="16"/>
      <c r="AR149" s="16"/>
      <c r="AS149" s="16"/>
      <c r="AT149" s="16"/>
      <c r="AU149" s="16"/>
      <c r="AV149" s="16"/>
      <c r="AW149" s="16"/>
      <c r="AX149" s="16"/>
      <c r="AY149" s="16"/>
    </row>
    <row r="150" spans="2:51"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6"/>
      <c r="AG150" s="16"/>
      <c r="AH150" s="16"/>
      <c r="AI150" s="16"/>
      <c r="AJ150" s="16"/>
      <c r="AK150" s="16"/>
      <c r="AL150" s="16"/>
      <c r="AM150" s="16"/>
      <c r="AN150" s="16"/>
      <c r="AO150" s="16"/>
      <c r="AP150" s="16"/>
      <c r="AQ150" s="16"/>
      <c r="AR150" s="16"/>
      <c r="AS150" s="16"/>
      <c r="AT150" s="16"/>
      <c r="AU150" s="16"/>
      <c r="AV150" s="16"/>
      <c r="AW150" s="16"/>
      <c r="AX150" s="16"/>
      <c r="AY150" s="16"/>
    </row>
    <row r="151" spans="2:51"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6"/>
      <c r="AG151" s="16"/>
      <c r="AH151" s="16"/>
      <c r="AI151" s="16"/>
      <c r="AJ151" s="16"/>
      <c r="AK151" s="16"/>
      <c r="AL151" s="16"/>
      <c r="AM151" s="16"/>
      <c r="AN151" s="16"/>
      <c r="AO151" s="16"/>
      <c r="AP151" s="16"/>
      <c r="AQ151" s="16"/>
      <c r="AR151" s="16"/>
      <c r="AS151" s="16"/>
      <c r="AT151" s="16"/>
      <c r="AU151" s="16"/>
      <c r="AV151" s="16"/>
      <c r="AW151" s="16"/>
      <c r="AX151" s="16"/>
      <c r="AY151" s="16"/>
    </row>
    <row r="152" spans="2:51"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6"/>
      <c r="AG152" s="16"/>
      <c r="AH152" s="16"/>
      <c r="AI152" s="16"/>
      <c r="AJ152" s="16"/>
      <c r="AK152" s="16"/>
      <c r="AL152" s="16"/>
      <c r="AM152" s="16"/>
      <c r="AN152" s="16"/>
      <c r="AO152" s="16"/>
      <c r="AP152" s="16"/>
      <c r="AQ152" s="16"/>
      <c r="AR152" s="16"/>
      <c r="AS152" s="16"/>
      <c r="AT152" s="16"/>
      <c r="AU152" s="16"/>
      <c r="AV152" s="16"/>
      <c r="AW152" s="16"/>
      <c r="AX152" s="16"/>
      <c r="AY152" s="16"/>
    </row>
    <row r="153" spans="2:51"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6"/>
      <c r="AG153" s="16"/>
      <c r="AH153" s="16"/>
      <c r="AI153" s="16"/>
      <c r="AJ153" s="16"/>
      <c r="AK153" s="16"/>
      <c r="AL153" s="16"/>
      <c r="AM153" s="16"/>
      <c r="AN153" s="16"/>
      <c r="AO153" s="16"/>
      <c r="AP153" s="16"/>
      <c r="AQ153" s="16"/>
      <c r="AR153" s="16"/>
      <c r="AS153" s="16"/>
      <c r="AT153" s="16"/>
      <c r="AU153" s="16"/>
      <c r="AV153" s="16"/>
      <c r="AW153" s="16"/>
      <c r="AX153" s="16"/>
      <c r="AY153" s="16"/>
    </row>
    <row r="154" spans="2:51"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6"/>
      <c r="AG154" s="16"/>
      <c r="AH154" s="16"/>
      <c r="AI154" s="16"/>
      <c r="AJ154" s="16"/>
      <c r="AK154" s="16"/>
      <c r="AL154" s="16"/>
      <c r="AM154" s="16"/>
      <c r="AN154" s="16"/>
      <c r="AO154" s="16"/>
      <c r="AP154" s="16"/>
      <c r="AQ154" s="16"/>
      <c r="AR154" s="16"/>
      <c r="AS154" s="16"/>
      <c r="AT154" s="16"/>
      <c r="AU154" s="16"/>
      <c r="AV154" s="16"/>
      <c r="AW154" s="16"/>
      <c r="AX154" s="16"/>
      <c r="AY154" s="16"/>
    </row>
    <row r="155" spans="2:51" x14ac:dyDescent="0.25">
      <c r="B155" s="4"/>
      <c r="C155" s="2"/>
      <c r="D155" s="14"/>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6"/>
      <c r="AG155" s="16"/>
      <c r="AH155" s="16"/>
      <c r="AI155" s="16"/>
      <c r="AJ155" s="16"/>
      <c r="AK155" s="16"/>
      <c r="AL155" s="16"/>
      <c r="AM155" s="16"/>
      <c r="AN155" s="16"/>
      <c r="AO155" s="16"/>
      <c r="AP155" s="16"/>
      <c r="AQ155" s="16"/>
      <c r="AR155" s="16"/>
      <c r="AS155" s="16"/>
      <c r="AT155" s="16"/>
      <c r="AU155" s="16"/>
      <c r="AV155" s="16"/>
      <c r="AW155" s="16"/>
      <c r="AX155" s="16"/>
      <c r="AY155" s="16"/>
    </row>
    <row r="156" spans="2:51"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row>
    <row r="157" spans="2:51"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row>
    <row r="158" spans="2:51"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row>
    <row r="159" spans="2:51"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row>
    <row r="160" spans="2:51"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row>
    <row r="161" spans="4:51"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row>
    <row r="162" spans="4:51"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row>
    <row r="163" spans="4:51"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row>
    <row r="164" spans="4:51"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row>
    <row r="165" spans="4:51"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row>
    <row r="166" spans="4:51"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row>
    <row r="167" spans="4:51"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row>
    <row r="168" spans="4:51"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row>
    <row r="169" spans="4:51"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row>
    <row r="170" spans="4:51"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row>
    <row r="171" spans="4:51"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row>
    <row r="172" spans="4:51"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row>
    <row r="173" spans="4:51"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row>
    <row r="174" spans="4:51"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row>
    <row r="175" spans="4:51"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row>
    <row r="176" spans="4:51"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row>
    <row r="177" spans="4:51"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row>
    <row r="178" spans="4:51"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row>
    <row r="179" spans="4:51"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row>
    <row r="180" spans="4:51"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row>
    <row r="181" spans="4:51"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row>
    <row r="182" spans="4:51"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row>
    <row r="183" spans="4:51"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row>
    <row r="184" spans="4:51"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row>
    <row r="185" spans="4:51"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row>
    <row r="186" spans="4:51"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row>
    <row r="187" spans="4:51"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row>
    <row r="188" spans="4:51"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row>
    <row r="189" spans="4:51"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row>
    <row r="190" spans="4:51"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row>
    <row r="191" spans="4:51"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row>
    <row r="192" spans="4:51"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row>
    <row r="193" spans="4:51"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row>
    <row r="194" spans="4:51"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row>
    <row r="195" spans="4:51"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row>
    <row r="196" spans="4:51"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row>
    <row r="197" spans="4:51"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row>
    <row r="198" spans="4:51"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row>
    <row r="199" spans="4:51"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row>
    <row r="200" spans="4:51"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row>
    <row r="201" spans="4:51"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4:51"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4:51"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row>
    <row r="204" spans="4:51"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row>
    <row r="205" spans="4:51"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row>
    <row r="206" spans="4:51"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row>
    <row r="207" spans="4:51"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row>
    <row r="208" spans="4:51"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row>
    <row r="209" spans="4:51"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row>
    <row r="210" spans="4:51"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row>
    <row r="211" spans="4:51"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row>
    <row r="212" spans="4:51"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row>
    <row r="213" spans="4:51"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row>
    <row r="214" spans="4:51"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row>
    <row r="215" spans="4:51"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row>
    <row r="216" spans="4:51"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row>
    <row r="217" spans="4:51"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row>
    <row r="218" spans="4:51"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row>
    <row r="219" spans="4:51"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row>
    <row r="220" spans="4:51"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row>
    <row r="221" spans="4:51"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row>
    <row r="222" spans="4:51"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row>
    <row r="223" spans="4:51"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row>
    <row r="224" spans="4:51"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row>
    <row r="225" spans="4:51"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row>
    <row r="226" spans="4:51"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row>
    <row r="227" spans="4:51"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row>
    <row r="228" spans="4:51"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row>
    <row r="229" spans="4:51"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row>
    <row r="230" spans="4:51"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row>
    <row r="231" spans="4:51"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row>
    <row r="232" spans="4:51"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row>
    <row r="233" spans="4:51"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row>
    <row r="234" spans="4:51"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row>
    <row r="235" spans="4:51"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row>
    <row r="236" spans="4:51"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row>
    <row r="237" spans="4:51"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row>
    <row r="238" spans="4:51"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row>
    <row r="239" spans="4:51"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row>
    <row r="240" spans="4:51"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row>
    <row r="241" spans="4:51"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row>
    <row r="242" spans="4:51"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row>
    <row r="243" spans="4:51"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row>
    <row r="244" spans="4:51"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row>
    <row r="245" spans="4:51"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row>
    <row r="246" spans="4:51"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row>
    <row r="247" spans="4:51"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row>
    <row r="248" spans="4:51"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row>
    <row r="249" spans="4:51"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row>
    <row r="250" spans="4:51"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row>
    <row r="251" spans="4:51"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row>
    <row r="252" spans="4:51"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row>
    <row r="253" spans="4:51"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row>
    <row r="254" spans="4:51"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row>
    <row r="255" spans="4:51"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row>
    <row r="256" spans="4:51"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row>
    <row r="257" spans="4:51"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row>
    <row r="258" spans="4:51"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row>
    <row r="259" spans="4:51"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row>
    <row r="260" spans="4:51"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row>
    <row r="261" spans="4:51"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row>
    <row r="262" spans="4:51"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row>
    <row r="263" spans="4:51"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row>
    <row r="264" spans="4:51"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row>
    <row r="265" spans="4:51"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row>
    <row r="266" spans="4:51"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row>
    <row r="267" spans="4:51"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row>
    <row r="268" spans="4:51"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row>
    <row r="269" spans="4:51"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row>
    <row r="270" spans="4:51"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row>
    <row r="271" spans="4:51"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row>
    <row r="272" spans="4:51"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row>
    <row r="273" spans="4:51"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row>
    <row r="274" spans="4:51"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row>
    <row r="275" spans="4:51"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row>
    <row r="276" spans="4:51"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row>
    <row r="277" spans="4:51"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row>
    <row r="278" spans="4:51"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row>
    <row r="279" spans="4:51"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row>
    <row r="280" spans="4:51"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row>
    <row r="281" spans="4:51"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row>
    <row r="282" spans="4:51"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row>
    <row r="283" spans="4:51"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row>
    <row r="284" spans="4:51"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row>
    <row r="285" spans="4:51"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4:51"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4:51"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row>
    <row r="288" spans="4:51"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row>
    <row r="289" spans="4:51"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row>
    <row r="290" spans="4:51"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row>
    <row r="291" spans="4:51"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row>
    <row r="292" spans="4:51"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row>
    <row r="293" spans="4:51"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row>
    <row r="294" spans="4:51"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row>
    <row r="295" spans="4:51"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row>
    <row r="296" spans="4:51"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row>
    <row r="297" spans="4:51"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row>
    <row r="298" spans="4:51"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row>
    <row r="299" spans="4:51"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row>
    <row r="300" spans="4:51"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row>
    <row r="301" spans="4:51"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row>
    <row r="302" spans="4:51"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row>
    <row r="303" spans="4:51"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row>
    <row r="304" spans="4:51"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row>
    <row r="305" spans="4:51"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row>
    <row r="306" spans="4:51"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row>
    <row r="307" spans="4:51"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row>
    <row r="308" spans="4:51"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row>
    <row r="309" spans="4:51"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row>
    <row r="310" spans="4:51"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row>
    <row r="311" spans="4:51"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row>
    <row r="312" spans="4:51"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row>
    <row r="313" spans="4:51"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row>
    <row r="314" spans="4:51"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row>
    <row r="315" spans="4:51"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row>
    <row r="316" spans="4:51"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row>
    <row r="317" spans="4:51"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row>
    <row r="318" spans="4:51"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row>
    <row r="319" spans="4:51"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row>
    <row r="320" spans="4:51"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row>
    <row r="321" spans="4:51"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row>
    <row r="322" spans="4:51"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row>
    <row r="323" spans="4:51"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row>
    <row r="324" spans="4:51"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row>
    <row r="325" spans="4:51"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row>
    <row r="326" spans="4:51"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row>
    <row r="327" spans="4:51"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row>
    <row r="328" spans="4:51"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row>
    <row r="329" spans="4:51"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row>
    <row r="330" spans="4:51"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row>
    <row r="331" spans="4:51"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row>
    <row r="332" spans="4:51"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row>
    <row r="333" spans="4:51"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row>
    <row r="334" spans="4:51"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row>
    <row r="335" spans="4:51"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row>
    <row r="336" spans="4:51"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row>
    <row r="337" spans="4:51"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row>
    <row r="338" spans="4:51"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row>
    <row r="339" spans="4:51"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row>
    <row r="340" spans="4:51"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row>
    <row r="341" spans="4:51"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row>
    <row r="342" spans="4:51"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row>
    <row r="343" spans="4:51"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row>
    <row r="344" spans="4:51"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row>
    <row r="345" spans="4:51"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row>
    <row r="346" spans="4:51"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row>
    <row r="347" spans="4:51"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row>
    <row r="348" spans="4:51"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row>
    <row r="349" spans="4:51"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row>
    <row r="350" spans="4:51"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row>
    <row r="351" spans="4:51"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row>
    <row r="352" spans="4:51"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row>
    <row r="353" spans="4:51"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row>
    <row r="354" spans="4:51"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row>
    <row r="355" spans="4:51"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row>
    <row r="356" spans="4:51"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row>
    <row r="357" spans="4:51"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row>
    <row r="358" spans="4:51"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row>
    <row r="359" spans="4:51"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row>
    <row r="360" spans="4:51"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row>
    <row r="361" spans="4:51"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row>
    <row r="362" spans="4:51"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row>
    <row r="363" spans="4:51"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row>
    <row r="364" spans="4:51"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row>
    <row r="365" spans="4:51"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row>
    <row r="366" spans="4:51"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row>
    <row r="367" spans="4:51"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row>
    <row r="368" spans="4:51"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row>
    <row r="369" spans="4:51"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row>
    <row r="370" spans="4:51"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row>
    <row r="371" spans="4:51"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row>
    <row r="372" spans="4:51"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row>
    <row r="373" spans="4:51"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row>
    <row r="374" spans="4:51"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row>
    <row r="375" spans="4:51"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row>
    <row r="376" spans="4:51"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row>
    <row r="377" spans="4:51"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row>
    <row r="378" spans="4:51"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row>
    <row r="379" spans="4:51"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row>
    <row r="380" spans="4:51"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row>
    <row r="381" spans="4:51"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row>
    <row r="382" spans="4:51"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row>
    <row r="383" spans="4:51"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row>
    <row r="384" spans="4:51"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row>
    <row r="385" spans="4:51"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row>
    <row r="386" spans="4:51"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row>
    <row r="387" spans="4:51"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row>
    <row r="388" spans="4:51"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row>
    <row r="389" spans="4:51"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row>
    <row r="390" spans="4:51"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row>
    <row r="391" spans="4:51"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row>
    <row r="392" spans="4:51"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row>
    <row r="393" spans="4:51"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row>
    <row r="394" spans="4:51"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row>
    <row r="395" spans="4:51"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row>
    <row r="396" spans="4:51"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row>
    <row r="397" spans="4:51"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row>
    <row r="398" spans="4:51"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row>
    <row r="399" spans="4:51"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row>
    <row r="400" spans="4:51"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row>
    <row r="401" spans="4:51"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row>
    <row r="402" spans="4:51"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row>
    <row r="403" spans="4:51"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row>
    <row r="404" spans="4:51"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row>
    <row r="405" spans="4:51"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row>
    <row r="406" spans="4:51"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row>
    <row r="407" spans="4:51"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row>
    <row r="408" spans="4:51"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row>
    <row r="409" spans="4:51"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row>
    <row r="410" spans="4:51"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row>
    <row r="411" spans="4:51"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row>
    <row r="412" spans="4:51"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row>
    <row r="413" spans="4:51"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row>
    <row r="414" spans="4:51"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row>
    <row r="415" spans="4:51"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row>
    <row r="416" spans="4:51"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row>
    <row r="417" spans="4:51"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row>
    <row r="418" spans="4:51"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row>
    <row r="419" spans="4:51"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row>
    <row r="420" spans="4:51"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row>
    <row r="421" spans="4:51"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row>
    <row r="422" spans="4:51"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row>
    <row r="423" spans="4:51"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row>
    <row r="424" spans="4:51"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row>
    <row r="425" spans="4:51"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row>
    <row r="426" spans="4:51"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row>
    <row r="427" spans="4:51"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row>
    <row r="428" spans="4:51"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row>
    <row r="429" spans="4:51"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row>
    <row r="430" spans="4:51"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row>
    <row r="431" spans="4:51"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row>
    <row r="432" spans="4:51"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row>
    <row r="433" spans="4:51"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row>
    <row r="434" spans="4:51"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row>
    <row r="435" spans="4:51"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row>
    <row r="436" spans="4:51"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row>
    <row r="437" spans="4:51"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row>
    <row r="438" spans="4:51"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row>
    <row r="439" spans="4:51"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row>
    <row r="440" spans="4:51"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row>
    <row r="441" spans="4:51"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row>
    <row r="442" spans="4:51"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row>
    <row r="443" spans="4:51"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row>
    <row r="444" spans="4:51"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row>
    <row r="445" spans="4:51"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row>
    <row r="446" spans="4:51"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row>
    <row r="447" spans="4:51"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row>
    <row r="448" spans="4:51"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row>
    <row r="449" spans="4:51"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row>
    <row r="450" spans="4:51"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row>
    <row r="451" spans="4:51"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row>
    <row r="452" spans="4:51"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row>
    <row r="453" spans="4:51"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row>
    <row r="454" spans="4:51"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row>
    <row r="455" spans="4:51"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row>
    <row r="456" spans="4:51"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row>
    <row r="457" spans="4:51"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row>
    <row r="458" spans="4:51"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row>
    <row r="459" spans="4:51"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row>
    <row r="460" spans="4:51"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row>
    <row r="461" spans="4:51"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row>
    <row r="462" spans="4:51"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row>
    <row r="463" spans="4:51"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row>
    <row r="464" spans="4:51"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row>
    <row r="465" spans="4:51"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row>
    <row r="466" spans="4:51"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row>
    <row r="467" spans="4:51"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row>
    <row r="468" spans="4:51"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row>
    <row r="469" spans="4:51"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row>
    <row r="470" spans="4:51"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row>
    <row r="471" spans="4:51"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row>
    <row r="472" spans="4:51"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row>
    <row r="473" spans="4:51"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row>
    <row r="474" spans="4:51"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row>
    <row r="475" spans="4:51"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row>
    <row r="476" spans="4:51"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row>
    <row r="477" spans="4:51"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row>
    <row r="478" spans="4:51"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row>
    <row r="479" spans="4:51"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row>
    <row r="480" spans="4:51"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row>
    <row r="481" spans="4:51"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row>
    <row r="482" spans="4:51"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row>
    <row r="483" spans="4:51"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row>
    <row r="484" spans="4:51"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row>
    <row r="485" spans="4:51"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row>
    <row r="486" spans="4:51"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row>
    <row r="487" spans="4:51"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row>
    <row r="488" spans="4:51"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row>
    <row r="489" spans="4:51"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row>
    <row r="490" spans="4:51"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row>
    <row r="491" spans="4:51"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row>
    <row r="492" spans="4:51"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row>
    <row r="493" spans="4:51"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row>
    <row r="494" spans="4:51"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row>
    <row r="495" spans="4:51"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row>
    <row r="496" spans="4:51"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row>
    <row r="497" spans="4:51"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row>
    <row r="498" spans="4:51"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row>
    <row r="499" spans="4:51"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row>
    <row r="500" spans="4:51"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row>
    <row r="501" spans="4:51"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row>
    <row r="502" spans="4:51"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row>
    <row r="503" spans="4:51"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row>
    <row r="504" spans="4:51"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row>
    <row r="505" spans="4:51"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row>
    <row r="506" spans="4:51"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row>
    <row r="507" spans="4:51"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row>
    <row r="508" spans="4:51"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row>
    <row r="509" spans="4:51"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row>
    <row r="510" spans="4:51"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row>
    <row r="511" spans="4:51"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row>
    <row r="512" spans="4:51"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row>
    <row r="513" spans="4:51"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row>
    <row r="514" spans="4:51"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row>
    <row r="515" spans="4:51"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row>
    <row r="516" spans="4:51"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row>
    <row r="517" spans="4:51"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row>
    <row r="518" spans="4:51"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row>
    <row r="519" spans="4:51"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row>
    <row r="520" spans="4:51"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row>
    <row r="521" spans="4:51"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row>
    <row r="522" spans="4:51"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row>
    <row r="523" spans="4:51"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row>
    <row r="524" spans="4:51"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row>
    <row r="525" spans="4:51"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row>
    <row r="526" spans="4:51"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row>
    <row r="527" spans="4:51"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row>
    <row r="528" spans="4:51"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row>
    <row r="529" spans="4:51"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row>
    <row r="530" spans="4:51"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row>
    <row r="531" spans="4:51"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row>
    <row r="532" spans="4:51"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row>
    <row r="533" spans="4:51"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row>
    <row r="534" spans="4:51"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row>
    <row r="535" spans="4:51"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row>
    <row r="536" spans="4:51"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row>
    <row r="537" spans="4:51"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row>
    <row r="538" spans="4:51"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row>
    <row r="539" spans="4:51"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row>
    <row r="540" spans="4:51"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row>
    <row r="541" spans="4:51"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row>
    <row r="542" spans="4:51"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row>
    <row r="543" spans="4:51"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row>
    <row r="544" spans="4:51"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row>
    <row r="545" spans="4:51"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row>
    <row r="546" spans="4:51"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row>
    <row r="547" spans="4:51"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row>
    <row r="548" spans="4:51"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row>
    <row r="549" spans="4:51"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row>
    <row r="550" spans="4:51"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row>
    <row r="551" spans="4:51"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row>
    <row r="552" spans="4:51"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row>
    <row r="553" spans="4:51"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row>
    <row r="554" spans="4:51"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row>
    <row r="555" spans="4:51"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row>
    <row r="556" spans="4:51"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row>
    <row r="557" spans="4:51"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row>
    <row r="558" spans="4:51"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row>
    <row r="559" spans="4:51"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row>
    <row r="560" spans="4:51"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row>
    <row r="561" spans="4:51"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row>
    <row r="562" spans="4:51"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row>
    <row r="563" spans="4:51"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row>
    <row r="564" spans="4:51"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row>
    <row r="565" spans="4:51"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row>
    <row r="566" spans="4:51"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row>
    <row r="567" spans="4:51"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row>
    <row r="568" spans="4:51"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row>
    <row r="569" spans="4:51"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row>
    <row r="570" spans="4:51"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row>
    <row r="571" spans="4:51"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row>
    <row r="572" spans="4:51"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row>
    <row r="573" spans="4:51"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row>
    <row r="574" spans="4:51"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row>
    <row r="575" spans="4:51"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row>
    <row r="576" spans="4:51"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row>
    <row r="577" spans="4:51"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row>
    <row r="578" spans="4:51"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row>
    <row r="579" spans="4:51"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row>
    <row r="580" spans="4:51"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row>
    <row r="581" spans="4:51"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row>
    <row r="582" spans="4:51"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row>
    <row r="583" spans="4:51"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row>
    <row r="584" spans="4:51"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row>
    <row r="585" spans="4:51"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row>
    <row r="586" spans="4:51"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row>
    <row r="587" spans="4:51"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row>
    <row r="588" spans="4:51"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row>
    <row r="589" spans="4:51"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row>
    <row r="590" spans="4:51"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row>
    <row r="591" spans="4:51"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row>
    <row r="592" spans="4:51"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4:51"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4:51"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row>
    <row r="595" spans="4:51"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row>
    <row r="596" spans="4:51"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row>
    <row r="597" spans="4:51"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row>
    <row r="598" spans="4:51"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row>
    <row r="599" spans="4:51"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row>
    <row r="600" spans="4:51"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row>
    <row r="601" spans="4:51"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row>
    <row r="602" spans="4:51"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row>
    <row r="603" spans="4:51"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row>
    <row r="604" spans="4:51"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row>
    <row r="605" spans="4:51"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row>
    <row r="606" spans="4:51"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row>
    <row r="607" spans="4:51"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row>
    <row r="608" spans="4:51"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row>
    <row r="609" spans="4:51"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row>
    <row r="610" spans="4:51"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row>
    <row r="611" spans="4:51"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row>
    <row r="612" spans="4:51"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row>
    <row r="613" spans="4:51"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row>
    <row r="614" spans="4:51"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row>
    <row r="615" spans="4:51"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row>
    <row r="616" spans="4:51"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row>
    <row r="617" spans="4:51"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row>
    <row r="618" spans="4:51"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row>
    <row r="619" spans="4:51"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row>
    <row r="620" spans="4:51"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row>
    <row r="621" spans="4:51"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row>
    <row r="622" spans="4:51"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row>
    <row r="623" spans="4:51"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row>
    <row r="624" spans="4:51"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row>
    <row r="625" spans="4:51"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row>
    <row r="626" spans="4:51"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row>
    <row r="627" spans="4:51"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row>
    <row r="628" spans="4:51"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row>
    <row r="629" spans="4:51"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row>
    <row r="630" spans="4:51"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row>
    <row r="631" spans="4:51"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row>
    <row r="632" spans="4:51"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row>
    <row r="633" spans="4:51"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row>
    <row r="634" spans="4:51"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row>
    <row r="635" spans="4:51"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row>
    <row r="636" spans="4:51"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row>
    <row r="637" spans="4:51"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row>
    <row r="638" spans="4:51"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row>
    <row r="639" spans="4:51"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row>
    <row r="640" spans="4:51"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row>
    <row r="641" spans="4:51"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row>
    <row r="642" spans="4:51"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row>
    <row r="643" spans="4:51"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row>
    <row r="644" spans="4:51"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row>
    <row r="645" spans="4:51"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row>
    <row r="646" spans="4:51"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row>
    <row r="647" spans="4:51"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row>
    <row r="648" spans="4:51"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row>
    <row r="649" spans="4:51"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row>
    <row r="650" spans="4:51"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row>
    <row r="651" spans="4:51"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row>
    <row r="652" spans="4:51"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row>
    <row r="653" spans="4:51"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row>
    <row r="654" spans="4:51"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row>
    <row r="655" spans="4:51"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row>
    <row r="656" spans="4:51"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row>
    <row r="657" spans="4:51"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row>
    <row r="658" spans="4:51"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row>
    <row r="659" spans="4:51"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row>
    <row r="660" spans="4:51"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row>
    <row r="661" spans="4:51"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row>
    <row r="662" spans="4:51"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row>
    <row r="663" spans="4:51"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row>
    <row r="664" spans="4:51"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row>
    <row r="665" spans="4:51"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row>
    <row r="666" spans="4:51"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row>
    <row r="667" spans="4:51"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row>
    <row r="668" spans="4:51"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row>
    <row r="669" spans="4:51"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row>
    <row r="670" spans="4:51"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row>
    <row r="671" spans="4:51"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row>
    <row r="672" spans="4:51"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row>
    <row r="673" spans="4:51"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row>
    <row r="674" spans="4:51"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row>
    <row r="675" spans="4:51"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row>
    <row r="676" spans="4:51"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row>
    <row r="677" spans="4:51"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row>
    <row r="678" spans="4:51"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row>
    <row r="679" spans="4:51"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row>
    <row r="680" spans="4:51"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row>
    <row r="681" spans="4:51"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row>
    <row r="682" spans="4:51"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row>
    <row r="683" spans="4:51"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row>
    <row r="684" spans="4:51"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row>
    <row r="685" spans="4:51"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row>
    <row r="686" spans="4:51"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row>
    <row r="687" spans="4:51"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row>
    <row r="688" spans="4:51"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row>
    <row r="689" spans="4:51"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row>
    <row r="690" spans="4:51"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row>
    <row r="691" spans="4:51"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row>
    <row r="692" spans="4:51"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row>
    <row r="693" spans="4:51"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4:51"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4:51"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4:51"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4:51"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4:51"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4:51"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4:51"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4:51"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4:51"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4:51"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4:51"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4:51"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row>
    <row r="706" spans="4:51"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row>
    <row r="707" spans="4:51"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row>
    <row r="708" spans="4:51"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row>
    <row r="709" spans="4:51"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row>
    <row r="710" spans="4:51"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row>
    <row r="711" spans="4:51"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row>
    <row r="712" spans="4:51"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row>
    <row r="713" spans="4:51"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row>
    <row r="714" spans="4:51"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row>
    <row r="715" spans="4:51"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row>
    <row r="716" spans="4:51"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row>
    <row r="717" spans="4:51"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row>
    <row r="718" spans="4:51"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row>
    <row r="719" spans="4:51"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row>
    <row r="720" spans="4:51"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row>
    <row r="721" spans="4:51"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row>
    <row r="722" spans="4:51"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row>
    <row r="723" spans="4:51"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row>
    <row r="724" spans="4:51"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row>
    <row r="725" spans="4:51"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row>
    <row r="726" spans="4:51"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row>
    <row r="727" spans="4:51"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row>
    <row r="728" spans="4:51"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row>
    <row r="729" spans="4:51"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row>
    <row r="730" spans="4:51"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row>
    <row r="731" spans="4:51"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row>
    <row r="732" spans="4:51"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row>
    <row r="733" spans="4:51"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row>
    <row r="734" spans="4:51"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row>
    <row r="735" spans="4:51"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row>
    <row r="736" spans="4:51"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row>
    <row r="737" spans="4:51"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row>
    <row r="738" spans="4:51" x14ac:dyDescent="0.25">
      <c r="D738" s="17"/>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row>
  </sheetData>
  <mergeCells count="52">
    <mergeCell ref="AY15:AY16"/>
    <mergeCell ref="AX15:AX16"/>
    <mergeCell ref="AJ15:AJ16"/>
    <mergeCell ref="AK15:AK16"/>
    <mergeCell ref="AL15:AL16"/>
    <mergeCell ref="AM15:AM16"/>
    <mergeCell ref="AW15:AW16"/>
    <mergeCell ref="AV15:AV16"/>
    <mergeCell ref="AU15:AU16"/>
    <mergeCell ref="AQ15:AQ16"/>
    <mergeCell ref="AS15:AS16"/>
    <mergeCell ref="AF15:AF16"/>
    <mergeCell ref="AN15:AN16"/>
    <mergeCell ref="AO15:AO16"/>
    <mergeCell ref="AP15:AP16"/>
    <mergeCell ref="AT15:AT16"/>
    <mergeCell ref="AR15:AR16"/>
    <mergeCell ref="AG15:AG16"/>
    <mergeCell ref="AH15:AH16"/>
    <mergeCell ref="AI15:AI16"/>
    <mergeCell ref="AD15:AD16"/>
    <mergeCell ref="AE15:AE16"/>
    <mergeCell ref="L15:L16"/>
    <mergeCell ref="O15:O16"/>
    <mergeCell ref="N15:N16"/>
    <mergeCell ref="T15:T16"/>
    <mergeCell ref="M15:M16"/>
    <mergeCell ref="Y15:Y16"/>
    <mergeCell ref="AC15:AC16"/>
    <mergeCell ref="Z15:Z16"/>
    <mergeCell ref="AA15:AA16"/>
    <mergeCell ref="AB15:AB16"/>
    <mergeCell ref="U15:U16"/>
    <mergeCell ref="V15:V16"/>
    <mergeCell ref="W15:W16"/>
    <mergeCell ref="X15:X16"/>
    <mergeCell ref="E13:Y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5" bottom="0.3" header="0.15748031496062992" footer="0.15748031496062992"/>
  <pageSetup paperSize="9" scale="27"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2020-11-05T04:49:22Z</cp:lastPrinted>
  <dcterms:created xsi:type="dcterms:W3CDTF">2005-09-08T01:35:00Z</dcterms:created>
  <dcterms:modified xsi:type="dcterms:W3CDTF">2020-11-26T22:17:55Z</dcterms:modified>
</cp:coreProperties>
</file>